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Vartotojas\Desktop\Naujas aplankas\2026 pirkimai\vienkartinės ę men\"/>
    </mc:Choice>
  </mc:AlternateContent>
  <xr:revisionPtr revIDLastSave="0" documentId="8_{5E0E5CBF-C891-43D9-A91A-987DB2F06E32}"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82" i="1" l="1"/>
  <c r="F479" i="1"/>
  <c r="F477" i="1"/>
  <c r="F475" i="1"/>
  <c r="F473" i="1"/>
  <c r="F471" i="1"/>
  <c r="G481" i="1" s="1"/>
  <c r="G461" i="1"/>
  <c r="G460" i="1"/>
  <c r="F458" i="1"/>
  <c r="F460" i="1" s="1"/>
  <c r="F461" i="1" s="1"/>
  <c r="F462" i="1" s="1"/>
  <c r="F456" i="1"/>
  <c r="F447" i="1"/>
  <c r="G446" i="1"/>
  <c r="F446" i="1"/>
  <c r="G445" i="1"/>
  <c r="F445" i="1"/>
  <c r="F443" i="1"/>
  <c r="F434" i="1"/>
  <c r="G433" i="1"/>
  <c r="F433" i="1"/>
  <c r="G432" i="1"/>
  <c r="F432" i="1"/>
  <c r="F430" i="1"/>
  <c r="F421" i="1"/>
  <c r="G420" i="1"/>
  <c r="F420" i="1"/>
  <c r="G419" i="1"/>
  <c r="F419" i="1"/>
  <c r="F417" i="1"/>
  <c r="F408" i="1"/>
  <c r="G407" i="1"/>
  <c r="F407" i="1"/>
  <c r="G406" i="1"/>
  <c r="F406" i="1"/>
  <c r="F404" i="1"/>
  <c r="F395" i="1"/>
  <c r="G394" i="1"/>
  <c r="F394" i="1"/>
  <c r="G393" i="1"/>
  <c r="F393" i="1"/>
  <c r="F391" i="1"/>
  <c r="F382" i="1"/>
  <c r="G381" i="1"/>
  <c r="F381" i="1"/>
  <c r="G380" i="1"/>
  <c r="F380" i="1"/>
  <c r="F378" i="1"/>
  <c r="F369" i="1"/>
  <c r="G368" i="1"/>
  <c r="F368" i="1"/>
  <c r="G367" i="1"/>
  <c r="F367" i="1"/>
  <c r="F365" i="1"/>
  <c r="F356" i="1"/>
  <c r="G355" i="1"/>
  <c r="F355" i="1"/>
  <c r="G354" i="1"/>
  <c r="F354" i="1"/>
  <c r="F352" i="1"/>
  <c r="F343" i="1"/>
  <c r="G342" i="1"/>
  <c r="F342" i="1"/>
  <c r="G341" i="1"/>
  <c r="F341" i="1"/>
  <c r="F339" i="1"/>
  <c r="F330" i="1"/>
  <c r="G329" i="1"/>
  <c r="F329" i="1"/>
  <c r="G328" i="1"/>
  <c r="F328" i="1"/>
  <c r="F326" i="1"/>
  <c r="F317" i="1"/>
  <c r="G316" i="1"/>
  <c r="F316" i="1"/>
  <c r="G315" i="1"/>
  <c r="F315" i="1"/>
  <c r="F313" i="1"/>
  <c r="F304" i="1"/>
  <c r="G303" i="1"/>
  <c r="F303" i="1"/>
  <c r="G302" i="1"/>
  <c r="F302" i="1"/>
  <c r="F300" i="1"/>
  <c r="F291" i="1"/>
  <c r="G290" i="1"/>
  <c r="F290" i="1"/>
  <c r="G289" i="1"/>
  <c r="F289" i="1"/>
  <c r="F287" i="1"/>
  <c r="F278" i="1"/>
  <c r="G277" i="1"/>
  <c r="F277" i="1"/>
  <c r="G276" i="1"/>
  <c r="F276" i="1"/>
  <c r="F274" i="1"/>
  <c r="F265" i="1"/>
  <c r="G264" i="1"/>
  <c r="F264" i="1"/>
  <c r="G263" i="1"/>
  <c r="F263" i="1"/>
  <c r="F261" i="1"/>
  <c r="F252" i="1"/>
  <c r="G251" i="1"/>
  <c r="F251" i="1"/>
  <c r="G250" i="1"/>
  <c r="F250" i="1"/>
  <c r="F248" i="1"/>
  <c r="F239" i="1"/>
  <c r="G238" i="1"/>
  <c r="F238" i="1"/>
  <c r="G237" i="1"/>
  <c r="F237" i="1"/>
  <c r="F235" i="1"/>
  <c r="G225" i="1"/>
  <c r="F222" i="1"/>
  <c r="F220" i="1"/>
  <c r="F218" i="1"/>
  <c r="F216" i="1"/>
  <c r="F224" i="1" s="1"/>
  <c r="F225" i="1" s="1"/>
  <c r="F226" i="1" s="1"/>
  <c r="F214" i="1"/>
  <c r="G224" i="1" s="1"/>
  <c r="G204" i="1"/>
  <c r="F204" i="1"/>
  <c r="F205" i="1" s="1"/>
  <c r="F203" i="1"/>
  <c r="F201" i="1"/>
  <c r="F199" i="1"/>
  <c r="G203" i="1" s="1"/>
  <c r="G189" i="1"/>
  <c r="G188" i="1"/>
  <c r="F186" i="1"/>
  <c r="F188" i="1" s="1"/>
  <c r="F189" i="1" s="1"/>
  <c r="F190" i="1" s="1"/>
  <c r="G176" i="1"/>
  <c r="G175" i="1"/>
  <c r="F173" i="1"/>
  <c r="F171" i="1"/>
  <c r="F175" i="1" s="1"/>
  <c r="F176" i="1" s="1"/>
  <c r="F177" i="1" s="1"/>
  <c r="G161" i="1"/>
  <c r="F158" i="1"/>
  <c r="G160" i="1" s="1"/>
  <c r="G148" i="1"/>
  <c r="F145" i="1"/>
  <c r="G147" i="1" s="1"/>
  <c r="G135" i="1"/>
  <c r="F132" i="1"/>
  <c r="G134" i="1" s="1"/>
  <c r="G122" i="1"/>
  <c r="F119" i="1"/>
  <c r="G121" i="1" s="1"/>
  <c r="G109" i="1"/>
  <c r="F106" i="1"/>
  <c r="F104" i="1"/>
  <c r="G108" i="1" s="1"/>
  <c r="G94" i="1"/>
  <c r="F91" i="1"/>
  <c r="G93" i="1" s="1"/>
  <c r="G81" i="1"/>
  <c r="F78" i="1"/>
  <c r="G80" i="1" s="1"/>
  <c r="G68" i="1"/>
  <c r="F65" i="1"/>
  <c r="G67" i="1" s="1"/>
  <c r="G55" i="1"/>
  <c r="F52" i="1"/>
  <c r="G54" i="1" s="1"/>
  <c r="G42" i="1"/>
  <c r="F39" i="1"/>
  <c r="F41" i="1" s="1"/>
  <c r="F42" i="1" s="1"/>
  <c r="F43" i="1" s="1"/>
  <c r="F37" i="1"/>
  <c r="G41" i="1" s="1"/>
  <c r="G21" i="1"/>
  <c r="F481" i="1" l="1"/>
  <c r="F482" i="1" s="1"/>
  <c r="F483" i="1" s="1"/>
  <c r="F54" i="1"/>
  <c r="F55" i="1" s="1"/>
  <c r="F56" i="1" s="1"/>
  <c r="F67" i="1"/>
  <c r="F68" i="1" s="1"/>
  <c r="F69" i="1" s="1"/>
  <c r="F80" i="1"/>
  <c r="F81" i="1" s="1"/>
  <c r="F82" i="1" s="1"/>
  <c r="F93" i="1"/>
  <c r="F94" i="1" s="1"/>
  <c r="F95" i="1" s="1"/>
  <c r="F108" i="1"/>
  <c r="F109" i="1" s="1"/>
  <c r="F110" i="1" s="1"/>
  <c r="F121" i="1"/>
  <c r="F122" i="1" s="1"/>
  <c r="F123" i="1" s="1"/>
  <c r="F134" i="1"/>
  <c r="F135" i="1" s="1"/>
  <c r="F136" i="1" s="1"/>
  <c r="F147" i="1"/>
  <c r="F148" i="1" s="1"/>
  <c r="F149" i="1" s="1"/>
  <c r="F160" i="1"/>
  <c r="F161" i="1" s="1"/>
  <c r="F162" i="1" s="1"/>
</calcChain>
</file>

<file path=xl/sharedStrings.xml><?xml version="1.0" encoding="utf-8"?>
<sst xmlns="http://schemas.openxmlformats.org/spreadsheetml/2006/main" count="844" uniqueCount="349">
  <si>
    <t>PIRKIMO SĄLYGŲ PRIEDAS "PASIŪLYMO FORMA"</t>
  </si>
  <si>
    <t>VIENKARTINĖS MEDICINOS PRIEMONĖS</t>
  </si>
  <si>
    <t>Kam:</t>
  </si>
  <si>
    <t>Joniškio ligoninė</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</si>
  <si>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</si>
  <si>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</si>
  <si>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</si>
  <si>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</si>
  <si>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</si>
  <si>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</si>
  <si>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</si>
  <si>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</si>
  <si>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</si>
  <si>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</si>
  <si>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</si>
  <si>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</si>
  <si>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</si>
  <si>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</si>
  <si>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</si>
  <si>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</si>
  <si>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</si>
  <si>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</si>
  <si>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</si>
  <si>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</si>
  <si>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</si>
  <si>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</si>
  <si>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</si>
  <si>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TINKLELIS IŠVARŽOS PLASTIKAI</t>
  </si>
  <si>
    <t>Tiekėjo pasiūlymas:</t>
  </si>
  <si>
    <t>Nr.</t>
  </si>
  <si>
    <t>Pavadinimas</t>
  </si>
  <si>
    <t>Kiekis</t>
  </si>
  <si>
    <t>Mato vienetas</t>
  </si>
  <si>
    <t>Įkainis be PVM, Eur</t>
  </si>
  <si>
    <t>Suma be PVM, Eur</t>
  </si>
  <si>
    <t>Gamintojas, modelis</t>
  </si>
  <si>
    <t>Gamintojo techninės charakteristikos ir atitikimo techniniams reikalavimams patvirtinimas su nuoroda į kartu su pasiūlymu pateikto dokumento puslapį. Pildo tiekėjas↓Gamintojo techninės charakteristikos ir atitikimo techniniams reikalavimams patvirtinimas su nuoroda į kartu su pasiūlymu pateikto dokumento puslapį. Pildo tiekėjas↓Gamintojo techninės charakteristikos ir atitikimo techniniams reikalavimams patvirtinimas su nuoroda į kartu su pasiūlymu pateikto dokumento puslapį. Pildo tiekėjas↓Gamintojo techninės charakteristikos ir atitikimo techniniams reikalavimams patvirtinimas su nuoroda į kartu su pasiūlymu pateikto dokumento puslapį. Pildo tiekėjas↓Gamintojo techninės charakteristikos ir atitikimo techniniams reikalavimams patvirtinimas su nuoroda į kartu su pasiūlymu pateikto dokumento puslapį. Pildo tiekėjas↓</t>
  </si>
  <si>
    <t>1.</t>
  </si>
  <si>
    <t>Tinklelis išvaržos plastikai</t>
  </si>
  <si>
    <t>1.1.</t>
  </si>
  <si>
    <t xml:space="preserve">6 ±0,5 x 11 ±0,5 mm </t>
  </si>
  <si>
    <t>vnt.</t>
  </si>
  <si>
    <t>1.1.1.</t>
  </si>
  <si>
    <t>Sterilus; nesirezorbuojantis, pagamintas iš monofilamentinio polipropileno ar savo fizikinėmis ir cheminėmis savybėmis lygiavertės medžiagos; elastingas; galima karpyti.</t>
  </si>
  <si>
    <t>1.2.</t>
  </si>
  <si>
    <t>10 ±1 x 15 ±1 cm</t>
  </si>
  <si>
    <t>1.2.1.</t>
  </si>
  <si>
    <t>Suma be PVM</t>
  </si>
  <si>
    <t>Taikomas PVM dydis (%)</t>
  </si>
  <si>
    <t>PVM suma</t>
  </si>
  <si>
    <t>Suma su PVM</t>
  </si>
  <si>
    <t>2. DALIS</t>
  </si>
  <si>
    <t>LAPAROSKOPINIS TINKLELIŲ FIKSATORIUS</t>
  </si>
  <si>
    <t>2.</t>
  </si>
  <si>
    <t>Laparoskopinis tinklelių fiksatorius</t>
  </si>
  <si>
    <t>2.1.</t>
  </si>
  <si>
    <t>2.1.1.</t>
  </si>
  <si>
    <t>Sterilus, vienkartinio naudojimo prietaisas, kurio darbinis ilgis 350 ± 10 mm, diametras 5 ±0,2 mm. Užtaisytas titaninėmis arba savo fizikinėmis ir cheminėmis savybėmis lygiavertės medžiagos spiralės arba inkaro formos kabutėmis, kurių diametras 4 ±0,2 mm, ilgis 3,6±0,1 mm. Kabučių skaičius instrumente 20 ±2.</t>
  </si>
  <si>
    <t>3. DALIS</t>
  </si>
  <si>
    <t>VIENKARTINĖ MEDICININĖ PATALYNĖ</t>
  </si>
  <si>
    <t>3.</t>
  </si>
  <si>
    <t>Vienkartinė medicininė patalynė</t>
  </si>
  <si>
    <t>3.1.</t>
  </si>
  <si>
    <t>komplektas</t>
  </si>
  <si>
    <t>3.1.1.</t>
  </si>
  <si>
    <t>Nesterili, vienkartinio naudojimo, pagaminta iš neaustinio pluošto, kurio storis ne mažiau kaip 25 g/m2;medžiaga laidi orui; paklodės dydis 140-165 cm x 205-215 cm; antklodės užvalkalo dydis 145- 165 cm x 200 - 215 cm;pagalvės užvalkalo dydis ne mažesnis nei 70 cm x 70 cm;spalva žalia, mėlyna arba balta;kiekvienas komplektas individualiai supakuotas.</t>
  </si>
  <si>
    <t>4. DALIS</t>
  </si>
  <si>
    <t>KANIULĖ-ADATA RADIODAŽNUMINEI DESTRUKCIJAI</t>
  </si>
  <si>
    <t>4.</t>
  </si>
  <si>
    <t>Kaniulė-adata radiodažnuminei destrukcijai</t>
  </si>
  <si>
    <t>4.1.</t>
  </si>
  <si>
    <t>4.1.1.</t>
  </si>
  <si>
    <t>Sterili, vienkartinio naudojimo. Adata 20G arba 22 G, pasirinktinai pagal Ligoninės poreikį, ilgis 100 ±5 mm arba 150 ±10mm, pasirinktinai pagal Ligoninės poreikį;   aktyvus (neizoliuotas) galiukas 5 ±0,5 mm ilgio, tiesus arba lenktas 8-9 laipsnių kampu, pasirinktinai pagal Ligoninės poreikį; techniškai suderinama su Ligoninės turimu radiodažniniu generatoriumi Inomed LG2 arba radiodažninis generatorius teikiams Ligoninei panaudai.</t>
  </si>
  <si>
    <t>5. DALIS</t>
  </si>
  <si>
    <t>KIRŠNERIO VIELOS</t>
  </si>
  <si>
    <t>5.</t>
  </si>
  <si>
    <t>Kiršnerio vielos</t>
  </si>
  <si>
    <t>5.1.</t>
  </si>
  <si>
    <t>5.1.1.</t>
  </si>
  <si>
    <t>Pagaminta iš medicininio plieno arba titano, troakaro tipo viename gale, vielos ilgis 300-310 mm, diametras nuo 0,9 mm iki  1,4 mm, ne mažiau kaip 4 skirtingi diametrai, pasirinktinai pagal Ligoninės poreikį.</t>
  </si>
  <si>
    <t>6. DALIS</t>
  </si>
  <si>
    <t>SILIKONINIAI PLAŠTAKOS SĄNARIŲ IMPLANTAI. TURI TIKTI LIGONINĖS TURIMIEMS INSTRUMENTAS ARBA PILNAS ĮVEDIMO INSTRUMENTŲ KOMPLEKTAS TEIKIAMAS LIGONINEI PANAUDAI.</t>
  </si>
  <si>
    <t>6.</t>
  </si>
  <si>
    <t>Silikoniniai plaštakos sąnarių implantai. Turi tikti Ligoninės turimiems instrumentas arba pilnas įvedimo instrumentų komplektas teikiamas Ligoninei panaudai.</t>
  </si>
  <si>
    <t>6.1.</t>
  </si>
  <si>
    <t>Proksimalinio interfalanginio sąnario implantai</t>
  </si>
  <si>
    <t>6.1.1.</t>
  </si>
  <si>
    <t>Pagaminti iš medicininio silikono, lankstūs, pasižymi medio-lateraliniu stabilumu. Ramybėje lenkimo kampas 14-15 laipsnių. Sulenkiamas 90 laipsnių kampu. Turi atlikti ne mažiau kaip 9 milijonus lenkimo ciklų, testuota laboratorinėmis sąlygomis. Ne mažiau kaip 5 skirtingi dydžiai, pasirinktinai pagal Ligoninės poreikį.</t>
  </si>
  <si>
    <t>6.2.</t>
  </si>
  <si>
    <t>Metakarpofalanginio sąnario implantai</t>
  </si>
  <si>
    <t>6.2.1.</t>
  </si>
  <si>
    <t>Pagaminti iš medicininio silikono, lankstūs, pasižymi medio-lateraliniu stabilumu. Ramybėje lenkimo kampas 29-31 laipsnio. Sulenkiamas 90 laipsnių kampu. Turi atlikti ne mažiau kaip 9 milijonus lenkimo ciklų, testuota laboratorinėmis sąlygomis. Ne mažiau kaip 6 skirtingi dydžiai, pasirinktinai pagal Ligoninės poreikį.</t>
  </si>
  <si>
    <t>7. DALIS</t>
  </si>
  <si>
    <t>PETIES SĄNARIO RAUMENŲ PRISIUVIMO INKARINIAI SIŪLAI SU INTRAKORTIKALINE FIKSACIJA</t>
  </si>
  <si>
    <t>7.</t>
  </si>
  <si>
    <t>Peties sąnario raumenų prisiuvimo inkariniai siūlai su intrakortikaline fiksacija</t>
  </si>
  <si>
    <t>7.1.</t>
  </si>
  <si>
    <t>7.1.1.</t>
  </si>
  <si>
    <t>Sterilūs, individualiai supakuoti. Implanto inkaruojanti dalis pagaminta iš poli-L-pieno rūgšties arba poli-eter-eter ketono arba savo fizikinėmis ir cheminėmis savybėmis lygiavertės medžiagos, kiauru galu, siūlo arba siūlinės juostos prispaudimui kanale. Implanto diametrai 4,6 ±0,2 mm, 5,5 ±0,1 mm, pasirinktinai pagal Ligoninės poreikį, ilgis 19 ±1 mm, inkaro su sriegine dalimi forma - konusinė, sriegis per visą ilgį. Su 2# storio skirtingų spalvu siūlais.  Įvedimo būdas - savisriegis. Vienkartinis įvedėjas su arba be transplanto matuokliu.</t>
  </si>
  <si>
    <t>8. DALIS</t>
  </si>
  <si>
    <t>PETIES SĄNARIO PRISIUVIMO INKARINIAI SIŪLAI PASTA PAŽEIDIMAMS GYDYTI</t>
  </si>
  <si>
    <t>8.</t>
  </si>
  <si>
    <t>Peties sąnario prisiuvimo inkariniai siūlai PASTA pažeidimams gydyti</t>
  </si>
  <si>
    <t>8.1.</t>
  </si>
  <si>
    <t>8.1.1.</t>
  </si>
  <si>
    <t>Sterilūs, individualiai supakuoti. Implanto inkaruojanti dalis pagaminta iš titano ar titano lydinio, inkaro diametras 5,5 ±0,1 mm ar 6,5 ±0,1 mm, pasirinktinai pagal Ligoninės poreikį, ilgis 16 - 16,5 mm. Su trim 2# storio skirtingų spalvų siūlais, pagamintais iš pinto nesirezorbuojančio ultra aukštos molekulinės masės polietileno, ar pinto nesirezorbuojančio ultraaukštos molekulinės masės polietileno su poliesteriu ar savo fizikinėmis ir cheminėmis savybėmis lygiaverčio. Įvedimo būdas - įsriegiamas, sreigis per visą inkaro ilgį, inkaras be sauselės. Su vienkartinio naudojimo įvedimo instrumentu.</t>
  </si>
  <si>
    <t>9. DALIS</t>
  </si>
  <si>
    <t>VIENKARTINIAI ARTROSKOPINIAI BIPOLINIAI ELEKTRODAI</t>
  </si>
  <si>
    <t>9.</t>
  </si>
  <si>
    <t>Vienkartiniai artroskopiniai bipoliniai elektrodai</t>
  </si>
  <si>
    <t>9.1.</t>
  </si>
  <si>
    <t>9.1.1.</t>
  </si>
  <si>
    <t>Sterilūs, vienkartinio naudojimo, naudojami artroskopinių procedūrų metu. Veikimo principas - bipolinė elektrochirurgija elektrolito terpėje, atlieka audinių abliaciją, kontūravimą, pjovimą ir koabuliaciją. Grįžtamasis elektrodo polius yra ant elektrodo ašies, jo nereikia orientuoti, kad darbo metu liestųsi su audiniais, nereikia pacientą įžeminančio elektrodo. Su automatine galios reguliavimo fukcija. Bipolinių elektrodų darbinė dalis lenta 50±2 laipsnių su siurbimo funkcija arba 90±5 laipsnių kampu su siurbimo funkcija, ne mažiau kaip 6 siurbimo skylutės, arba 2 mm skersmens kabliuko formos lenkto 90±2 laipnių kampu ne siurbimo funkcijos, pasirinktinai pagal Ligoninės poreikį. Elektrodai turi tikti Arthrex Synergy RF elektrochirurginei įrangai arba įranga teikiama Ligoninei panaudai.</t>
  </si>
  <si>
    <t>10. DALIS</t>
  </si>
  <si>
    <t xml:space="preserve">OSCILIJUOJANČIOS GELEŽTĖS </t>
  </si>
  <si>
    <t>10.</t>
  </si>
  <si>
    <t xml:space="preserve">Oscilijuojančios geležtės </t>
  </si>
  <si>
    <t>10.1.</t>
  </si>
  <si>
    <t>10.1.1.</t>
  </si>
  <si>
    <t>Sterilios, vienkartinio naudojimo, be latekso, storis x plotis x ilgis: 0,6 ±0,05 x 5,5 ±0,05 x 15,5-16 mm, 0,6  ±0,05 x 9,5  ±0,05 x 39-41 mm, 0,6  ±0,05 x 5,5  ±0,05 x 24-26 mm, pasirinktinai pagal Ligoninės poreikį. Geležtės turi tikti Arthrex jėgos instrumentams arba j4gos instrumentų komplektas teikiamas Ligoninei panaudai.</t>
  </si>
  <si>
    <t>11. DALIS</t>
  </si>
  <si>
    <t>VIENKARTINĖ ARTROSKOPINĖ IRIGACINĖ SISTEMA</t>
  </si>
  <si>
    <t>11.</t>
  </si>
  <si>
    <t>Vienkartinė artroskopinė irigacinė sistema</t>
  </si>
  <si>
    <t>11.1.</t>
  </si>
  <si>
    <t>Skysčio ištraukimo kasetė su žarnelėmis</t>
  </si>
  <si>
    <t>11.1.1.</t>
  </si>
  <si>
    <t>Sterili, vienkartinio naudojimo, skirta skysčių surinkimui ir šeiverio rankenos ir prailginimo linijos; Kasetė sudaryta iš trijų spalviškai žymėtų dalių: linijos, kuri jungiasi prie kaniulės/trokaro, turinti užsukamą jungtį, prailginimo linijos, kuri jungiasi prie šeiverio rankenos, prailginimo linijos, kuri jungiasi į surinkimo indą. Kasetės turi tikri Ligoninės turimai Arthrex Synergy Wave III pompai ar Arthrex Dualwave pompai arba lygiaverčių savybių įranga teikiama Ligoninei panaudai.</t>
  </si>
  <si>
    <t>11.2.</t>
  </si>
  <si>
    <t>Prie pompos jungiama sistemos dalis</t>
  </si>
  <si>
    <t>11.2.1.</t>
  </si>
  <si>
    <t>Sterili, skirta irigacijai ir slėgio palaikymui, atliekant artroskopinės operacijas; pritaikyta irigacijaii su slėgio kontrole, kurios maksimalus slėgis ne mažesnis nei 150 mmHg; su vandens slėgio matavimo kamera; irigacinio skysčio paėmimo sistemos galas "Y" formos, su dviem jungtimis pajungimui ir užspaudėjais, tėkmei reguliuoti. Atskiros dalys spalviškai koduotos.Tturi tikri Ligoninės turimai Arthrex Synergy Wave III pompai ar Arthrex Dualwave pompai arba lygiaverčių savybių įranga teikiama Ligoninei panaudai.</t>
  </si>
  <si>
    <t>12. DALIS</t>
  </si>
  <si>
    <t>ŠEIVERIO ANTGALIS AŠTRIA DANTYTA DALIMI</t>
  </si>
  <si>
    <t>12.</t>
  </si>
  <si>
    <t>Šeiverio antgalis aštria dantyta dalimi</t>
  </si>
  <si>
    <t>12.1.</t>
  </si>
  <si>
    <t>12.1.1.</t>
  </si>
  <si>
    <t>Antgalis aštria dantyta darbine dalimi, su apsauginiu langu, skirtas mikštųjų audinių skutimui; antgalio darbinis ilgis 70 - 130 mm; Antgalių diametras 3 ±0,1 mm, 3,8±0,1 mm, 4±0,1 mm, 5 ±0,1 mm, pasirinktinai pagal Ligoninės poreikį. Antgaliai turi tikti Arthrex artroskopinei sistemai arba lygiavertė įranga teikiama Ligoninei panaudai.</t>
  </si>
  <si>
    <t>13. DALIS</t>
  </si>
  <si>
    <t>VIENKARTINĖS PRIEMONĖS LAPAROSKOPINEI PLOVIMO/ATSIURBIMO SISTEMAI</t>
  </si>
  <si>
    <t>13.</t>
  </si>
  <si>
    <t>Vienkartinės priemonės laparoskopinei plovimo/atsiurbimo sistemai</t>
  </si>
  <si>
    <t>13.1.</t>
  </si>
  <si>
    <t>Žarnelių sistema vakuumui</t>
  </si>
  <si>
    <t>13.1.1.</t>
  </si>
  <si>
    <t>Su filtrų, gali būti naudojama iki 30 dienų. Tinkama darbui su Olympus laparoskopine pompa LP100 arba lygiaverčių savybių įranga teikiama Ligoninei panaudai.</t>
  </si>
  <si>
    <t>13.2.</t>
  </si>
  <si>
    <t>Žarnelių sistema siurbimui</t>
  </si>
  <si>
    <t>13.2.1.</t>
  </si>
  <si>
    <t>Vienkartinio naudojimo, skirta siurbimui, be DEHP. inkama darbui su Olympus laparoskopine pompa LP100 arba lygiaverčių savybių įranga teikiama Ligoninei panaudai.</t>
  </si>
  <si>
    <t>14. DALIS</t>
  </si>
  <si>
    <t>ANATOMIŠKAI LENKTOS PLOKŠTELĖS IR SRAIGTAI. PILNI ĮVEDIMO INSTRUMENTŲ KOMPLEKTAI TEIKIAMI LIGONINEI PANAUDAI. SRAIGTAI IR PLOKŠTELĖS TO PATIES GAMINTOJO, DERANTYS TARPUSAVYJE.</t>
  </si>
  <si>
    <t>14.</t>
  </si>
  <si>
    <t>Anatomiškai lenktos plokštelės ir sraigtai. Pilni įvedimo instrumentų komplektai teikiami Ligoninei panaudai. Sraigtai ir plokštelės to paties gamintojo, derantys tarpusavyje.</t>
  </si>
  <si>
    <t>14.1.</t>
  </si>
  <si>
    <t>Distalinio stipinkaulio galo kintamo kampo plokštelė įgalinanti atlikti smulkiafragmentinių lūžių fiksaciją iš delninės (palmarinės) pusės, 5/2-5/4 kiaurymių</t>
  </si>
  <si>
    <t>14.1.1.</t>
  </si>
  <si>
    <t>Pagaminta iš titano, anatomiškai išgaubta ir adaptuota, siaura su 5 (22-24 mm pločio išplatėjusioje dalyje) kintamo kampo užrakinamomis kiaurymėmis proksimalinėje dalyje ir „combi“ tipo  kiaurymėmis distalinėje plokštelės dalyje,  viena pailga kiaurymė –plokštelės pozicijai užtikrinti standartiniu sraigtu;  ne mažiau 6 kiaurymių vielai pravesti.  Kairės ir dešinės pusės pasirinktinai pagal Ligoninės poreikį, tvirtinama 2,7 mm kortikaliniais užrakinamais savisriegiais arba 2,7 mm kortikaliniais savisriegiais sraigtais. Ilgis 43±1 - 60±1 mm, dešinės ir kairės pusės, pasirinktinai pagal Ligoninės poreikį.</t>
  </si>
  <si>
    <t>14.2.</t>
  </si>
  <si>
    <t>Sraigtai, savisriegiai užrakinami kortikaliniai ø2.7 mm</t>
  </si>
  <si>
    <t>14.2.1.</t>
  </si>
  <si>
    <t xml:space="preserve">ilgis nuo 12 iki 28 mm, kas 2 mm, titaniniai, stabilaus kampo. Sriegiami su heksagonaliniu atsuktuvu. </t>
  </si>
  <si>
    <t>14.3.</t>
  </si>
  <si>
    <t>Sraigtai standartiniai,  savisriegiai užrakinami kortikaliniai ø2.7 mm, plokščia galvute</t>
  </si>
  <si>
    <t>14.3.1.</t>
  </si>
  <si>
    <t xml:space="preserve">ilgis nuo 12 mm iki 50 mm, ne mažiau kaip 18 skirtingų ilgių, titaniniai.  Sriegiami su heksagonaliniu atsuktuvu. </t>
  </si>
  <si>
    <t>14.4.</t>
  </si>
  <si>
    <t>Sraigtai, savisriegiai užrakinami kortikaliniai ø3.5 mm, galvutės skersmuo 5-5,05 mm</t>
  </si>
  <si>
    <t>14.4.1.</t>
  </si>
  <si>
    <t xml:space="preserve">ilgis nuo 12 mm iki 50 mm, ne mažiau kaip 15 skirtingų ilgių, titaniniai.  Sriegiami su heksagonaliniu atsuktuvu. </t>
  </si>
  <si>
    <t>14.5.</t>
  </si>
  <si>
    <t>Sraigtai savisriegiai kortikaliniai 3,5 mm skersmens, galvutės skresmuo 5-5,05 mm</t>
  </si>
  <si>
    <t>14.5.1.</t>
  </si>
  <si>
    <t>Pagaminti iš titano,  ilgis nuo 10 mm iki 40 mm, ilgėja kas 2 mm. Sriegiami heksagonaliniu atsuktuvu.</t>
  </si>
  <si>
    <t>15. DALIS</t>
  </si>
  <si>
    <t xml:space="preserve">INTERFERENTINIAI SRAIGTAI PKR SAUSGYSLIŲ TRANSPLANTO BLAUZDINEI FIKSACIJAI </t>
  </si>
  <si>
    <t>15.</t>
  </si>
  <si>
    <t xml:space="preserve">Interferentiniai sraigtai PKR sausgyslių transplanto blauzdinei fiksacijai </t>
  </si>
  <si>
    <t>15.1.</t>
  </si>
  <si>
    <t>15.1.1.</t>
  </si>
  <si>
    <t>Sterilūs, besirezorbuojantys, sraigtai kanuliuoti, cheminė sudėtis: poli-L-pieno rūgštis (PLLA) ir  hidroksiapatitas (HA). Sraigtų diametras nuo 7 mm iki 10 mm, ne mažiau kaip 4 skirtingi, pasirinktinai pagal Ligoninės poreikį, sraigtų ilgiai nuo 25 -30 mm.</t>
  </si>
  <si>
    <t>16. DALIS</t>
  </si>
  <si>
    <t>ENDOSAGA SU SAVAIME UŽSIVERŽIANČIA KILPA PKR IR UKR TRANSPLANTATO IR PKR IR UKR DVIEJŲ PLUOŠTŲ TRANSPLANTATO ŠLAUNINEI FIKSACIJAI</t>
  </si>
  <si>
    <t>16.</t>
  </si>
  <si>
    <t>Endosaga su savaime užsiveržiančia kilpa PKR ir UKR transplantato ir PKR ir UKR dviejų pluoštų transplantato šlauninei fiksacijai</t>
  </si>
  <si>
    <t>16.1.</t>
  </si>
  <si>
    <t>16.1.1.</t>
  </si>
  <si>
    <t>Supakuotas sterilioje pakuotėje. Pagamina iš medicininio titano lydinio. Sagoje ne mažiau kaip 8 kiaurymės. Endosaga veikianti savaime užsiveržiančio mazgo principu, su iš anksto paruošta vientisa 1,5-1,55 mm diametro kilpa be mazgo, kilpa iš ultra didelės molekulinės masės polietileno ar lygiavertės medžiagos,  įvertu 2# nesirezorbuojančiu siūlu implantato įvedimui ir pozicijonavimui. Endosagos matmenys 11-12 mm, plotis 4-5 mm. Turi būti galimybė panaudoti endosagos padidinimo implantą, įgalinantį atlikti nuo 6 mm iki 10 mm diametro šlaunikaulio tunelį.</t>
  </si>
  <si>
    <t>17. DALIS</t>
  </si>
  <si>
    <t>VIENKARTINIAI NEUTRALŪS ELEKTRODAI</t>
  </si>
  <si>
    <t>17.</t>
  </si>
  <si>
    <t>Vienkartiniai neutralūs elektrodai</t>
  </si>
  <si>
    <t>17.1.</t>
  </si>
  <si>
    <t>17.1.1.</t>
  </si>
  <si>
    <t>Lipnūs, paviršiaus plotas ≥70 cm2, padalinti, tinkantys Erbe ICC ir Erbe VIO elektrochirurginei įrangai.</t>
  </si>
  <si>
    <t>18. DALIS</t>
  </si>
  <si>
    <t>DAUGIAPAKOPĖ (MULTI-STAGE), ŠALTOS ABLIACIJOS, POLIPEKTOMINĖ KILPA</t>
  </si>
  <si>
    <t>18.</t>
  </si>
  <si>
    <t>Daugiapakopė (multi-stage), šaltos abliacijos, polipektominė kilpa</t>
  </si>
  <si>
    <t>18.1.</t>
  </si>
  <si>
    <t>18.1.1.</t>
  </si>
  <si>
    <t>Sterili, individualiai supakuota. Sukurta taip, kad turi ne mažiau kaip trijų skirtingų dydžių ir formų modifikacijas, nereikia pakeisti kilpos gydomųjų manipuliacijų metu. Kilpa lenkimui atspari, multifilamentinė. Pjaunačios vielos diametras 0,23-0,3 mm, atviros kilpos diametras 6-30 mm, darbinis ilgis ne trumpesnis nei 230 cm, tinkama darbui 2,8 mm endoskopo kanale. Tinkama tik šaltam būdui, neturi elektrinės jungties.</t>
  </si>
  <si>
    <t>19. DALIS</t>
  </si>
  <si>
    <t>STANDI POLIPEKTOMINĖ KILPA</t>
  </si>
  <si>
    <t>19.</t>
  </si>
  <si>
    <t>Standi polipektominė kilpa</t>
  </si>
  <si>
    <t>19.1.</t>
  </si>
  <si>
    <t>19.1.1.</t>
  </si>
  <si>
    <t xml:space="preserve">Sterili, individualiai supakuota. "Karšto" tipo, ovalios formos, atviros kilpos diametras 24±2 mm, darbinis ilgis ne trumpesnis nei 230 cm, tinkama darbui 2,8 mm endokospo kanale. </t>
  </si>
  <si>
    <t>20. DALIS</t>
  </si>
  <si>
    <t>HIBRIDINIO TIPO POLIPEKTOMINĖ KILPA</t>
  </si>
  <si>
    <t>20.</t>
  </si>
  <si>
    <t>Hibridinio tipo polipektominė kilpa</t>
  </si>
  <si>
    <t>20.1.</t>
  </si>
  <si>
    <t>20.1.1.</t>
  </si>
  <si>
    <t>Sterili, individualiai supakuota. Rotuojama 360 laipsnių kampu, tinkama atlikti tiek "šaltai", tiek "karštai" abliacijai, kilpa multifilamentinė, lenkimui atspari. Atviros kilpos diametras 15 ±1 mm, pjaunančios vielos diametras 0,3 - 0,4 mm, darbinis ilgis ne trumpesnis nei 230 cm, tinkama darbui 2,8 mm endoskopo kanale.</t>
  </si>
  <si>
    <t>21. DALIS</t>
  </si>
  <si>
    <t>PARUOŠTI NAUDOTI ENDOSKOPINIAI KLIPAI</t>
  </si>
  <si>
    <t>21.</t>
  </si>
  <si>
    <t>Paruošti naudoti endoskopiniai klipai</t>
  </si>
  <si>
    <t>21.1.</t>
  </si>
  <si>
    <t>21.1.1.</t>
  </si>
  <si>
    <t>Sterilūs, vienkartinio naudojimo, rotuojami ir repozicijonuojami. Klipo atsidarymas 14±2 mm, ne mažiau kaip 2 skirtingi, pasirinktinai pagal Ligoninės poreikį, klipo dantukų kampas 90-135 laipsnių, ne mažiau kaip 2 skirtingi pasirinktinai pagal Ligoninės poreikį, darbinis ilgis ne trumpesnis nei 230 cm, tinkamas darbui 2,8 mm endoskopo kanale.</t>
  </si>
  <si>
    <t>22. DALIS</t>
  </si>
  <si>
    <t>MENISKO SUSIUVIMO SISTEMA</t>
  </si>
  <si>
    <t>22.</t>
  </si>
  <si>
    <t>Menisko susiuvimo sistema</t>
  </si>
  <si>
    <t>22.1.</t>
  </si>
  <si>
    <t>22.1.1.</t>
  </si>
  <si>
    <t>Sterilus, individualiai supakuotas. Ssistemą sudaro" du inkarai, pagaminti iš poli-eter-eter-ketono, ir #2-0 siūlo, pagamintu iš ultra aukštos molekulinės masės polietileno pluošto ar ultra aukštos molekulinės masės polietileno su monoflamentiniu polipropileno pluoštu, įvedimo instrumente. Instrumento pagalba iššaunamas pirmas inkaras, iššaunamas antras inkaras, ištraukimas siūlas suformuojamas mazgas. Adata siūlui ir inkarams pravesti lenktos formos. 360 laipsnių aktyvaus išskleidimo slankiklis.</t>
  </si>
  <si>
    <t>23. DALIS</t>
  </si>
  <si>
    <t>KARPALINIO TUNELIO ATLAISVINIMO INSTRUMENTAS</t>
  </si>
  <si>
    <t>23.</t>
  </si>
  <si>
    <t>Karpalinio tunelio atlaisvinimo instrumentas</t>
  </si>
  <si>
    <t>23.1.</t>
  </si>
  <si>
    <t>23.1.1.</t>
  </si>
  <si>
    <t>Sterilus, vienkartinio naudojimo. Įvedimo rankena su aktyvavimo mygtuku ir pasikeliančiais peiliukais, Darbinė dalis su gylio žymėmis.</t>
  </si>
  <si>
    <t>24. DALIS</t>
  </si>
  <si>
    <t>KONTRASTO INJEKTORIAUS UŽPILDYMO IR INJEKAVIMO SISTEMA</t>
  </si>
  <si>
    <t>24.</t>
  </si>
  <si>
    <t>Kontrasto injektoriaus užpildymo ir injekavimo sistema</t>
  </si>
  <si>
    <t>24.1.</t>
  </si>
  <si>
    <t>24.1.1.</t>
  </si>
  <si>
    <t>Kontrastinės medžiagos pusė: Ilgis kontrastinės medžiagos slėgio pusėje – 120mm ± 0.5mm, su 0.4m l ± 0.2ml talpa. Ilgis kontrastinės medžiagos įsiurbimo pusėj– 1000 mm ± 0.5mm, su 5.7ml ± 0.3ml talpa. Lašelinės pildymo sistema su 10ml ± 1ml tūriu. Užpildymo smaigalys. Fiziologinio tirpalo pusė: Ilgis fiziologinės medžiagos slėgio pusėje – 120mm ± 0.5mm, su 0.4ml ± 0.2ml talpa 3.2.2. Ilgis fiziologinės medžiagos įsiurbimo pusėje – 1000 mm ± 0.5mm, su 5.7ml ± 0.3ml talpa. Lašelinės pildymo sistema su 10ml ± 1ml tūriu. Užpildymo smaigalys. Suderinamas su Accutron CT-D vision kontrasto injektorium.</t>
  </si>
  <si>
    <t>25. DALIS</t>
  </si>
  <si>
    <t>PETIES SĄNARIO NESTABILUMO FIKSACIJOS INKARINIAI SIŪLAI</t>
  </si>
  <si>
    <t>25.</t>
  </si>
  <si>
    <t>Peties sąnario nestabilumo fiksacijos inkariniai siūlai</t>
  </si>
  <si>
    <t>25.1.</t>
  </si>
  <si>
    <t>25.1.1.</t>
  </si>
  <si>
    <t>Sterilūs, vienkartinio naudojimo, su vienkartiniu įvedimo instrumentu. Inkaras pagamintas iš poli-eter-eter-ketono ar savo fizikinėmis ir cheminėmis savybėmis lygiavertės medžiagos, jo skersmuo 2,9 ±0,1 mm, ilgis 15-16 mm, nesirezorbuojantis. Įvedimo būdas - įkalamas.</t>
  </si>
  <si>
    <t>26. DALIS</t>
  </si>
  <si>
    <t>ORTOPEDINĖ PINTA SIŪLINĖ JUOSTA</t>
  </si>
  <si>
    <t>26.</t>
  </si>
  <si>
    <t>Ortopedinė pinta siūlinė juosta</t>
  </si>
  <si>
    <t>26.1.</t>
  </si>
  <si>
    <t>26.1.1.</t>
  </si>
  <si>
    <t>Sterili. Plotis 2 ±0,2 mm siaurėjanti iki #2 storio siūlo juostos galuose, pagaminta iš ultra aukštos molekulinės masės polietileno su įpintu poliesteriu ar savo fizikinėmis ir cheminėmis savybėmis lygiaverčių medžiagų, ilgis ≥90 cm.</t>
  </si>
  <si>
    <t>27. DALIS</t>
  </si>
  <si>
    <t>ORTOPEDINIS SIŪLAS SU ADATA</t>
  </si>
  <si>
    <t>27.</t>
  </si>
  <si>
    <t>Ortopedinis siūlas su adata</t>
  </si>
  <si>
    <t>27.1.</t>
  </si>
  <si>
    <t>27.1.1.</t>
  </si>
  <si>
    <t>Sterilus, vienkartinio naudojimo; siūlo storis #2, pagamintas iš ultra aukštos molekulinės masės polietileno ir įpinto poliesterio ar ar savo fizikinėmis ir cheminėmis savybėmis lygiaverčių medžiagų, mėlynos spalvos, ilgis ≥90 cm. Adata apvali, sustiprintu galu, 1/2 lenktumo, 25-27 mm ilgio.</t>
  </si>
  <si>
    <t>28. DALIS</t>
  </si>
  <si>
    <t>ORTOPEDINIS PINTAS SIŪLAS RAIŠČIŲ PLASTIKAI</t>
  </si>
  <si>
    <t>28.</t>
  </si>
  <si>
    <t>Ortopedinis pintas siūlas raiščių plastikai</t>
  </si>
  <si>
    <t>28.1.</t>
  </si>
  <si>
    <t>28.1.1.</t>
  </si>
  <si>
    <t xml:space="preserve">Sterilus, vienkartinio naudojimo, siūlos storis 2-0, pagamintas iš ultra aukštos molekulinės masės polietileno ir įpinto poliesterio ar ar savo fizikinėmis ir cheminėmis savybėmis lygiaverčių medžiagų, mėlynos spalvos, ilgis ≥90 cm. </t>
  </si>
  <si>
    <t>29. DALIS</t>
  </si>
  <si>
    <t>PETIES SĄNARIO INKARINIAI SIŪLAI</t>
  </si>
  <si>
    <t>29.</t>
  </si>
  <si>
    <t>Peties sąnario inkariniai siūlai</t>
  </si>
  <si>
    <t>29.1.</t>
  </si>
  <si>
    <t>29.1.1.</t>
  </si>
  <si>
    <t>Sterilūs, vienkartinio naudojimo. Inkaras pagamintas iš poli-eter-eter-ketono arba savo fizikinėmis ir cheminėmis savybėmis lygiavertės medžiagos, inkaro įvedimo būdas - įkalamas ar įsriegiamas, inkaro diametras 5,5±0,5 mm, ilgis 14-15 mm, sriegis per visą inkaro ilgį. Inkariniai siūlai ne mažiau kaip trys, kurių storis #2, pagaminti iš ilgos grandinės ultra aukštos molekulinės masės įerdies su pintu poliesterio apvalkalu arba savo fizikinėmis ir cheminėmis avybėmis lygiaverčių medžiagų.</t>
  </si>
  <si>
    <t>30. DALIS</t>
  </si>
  <si>
    <t>MAŽŲ SĄNARIŲ INKARINIAI SIŪLAI</t>
  </si>
  <si>
    <t>30.</t>
  </si>
  <si>
    <t>Mažų sąnarių inkariniai siūlai</t>
  </si>
  <si>
    <t>30.1.</t>
  </si>
  <si>
    <t>30.1.1.</t>
  </si>
  <si>
    <t>Sterilūs, vienkartinio naudojimo. Inkaras pagamintas iš titano ar titano lydinio, diametras 2,7 ±0,1 mm, ilgis 7±0,1 mm, sriegis per visą ilgį. Inkariniai siūlai ne mažiau kaip du, kurių storis 2-0, pagaminti iš ilgos grandinės ultra aukštos molekulinės masės įerdies su pintu poliesterio apvalkalu arba savo fizikinėmis ir cheminėmis avybėmis lygiaverčių medžiagų; dvi adatos, ne mažiau kaip dvi Kiršnerio vielos minkštiems ir kietiems kaulams.</t>
  </si>
  <si>
    <t>31. DALIS</t>
  </si>
  <si>
    <t>ORTOPEDINĖS SIŪLINĖS JUOSTOS</t>
  </si>
  <si>
    <t>31.</t>
  </si>
  <si>
    <t>Ortopedinės siūlinės juostos</t>
  </si>
  <si>
    <t>31.1.</t>
  </si>
  <si>
    <t>31.1.1.</t>
  </si>
  <si>
    <t xml:space="preserve">Sterilios, vienkartinio naudojimo; siūlo storis #2, pagamintas iš ultra aukštos molekulinės masės polietileno ir įpinto poliesterio ar ar savo fizikinėmis ir cheminėmis savybėmis lygiaverčių medžiagų, mėlynos ir baltos spalvos, ilgis ≥90 cm. </t>
  </si>
  <si>
    <t>32. DALIS</t>
  </si>
  <si>
    <t>ENDOSAGA PKR IR UKR REKONSTRUKCIJAI IR SIŪLINĖ KILPA</t>
  </si>
  <si>
    <t>32.</t>
  </si>
  <si>
    <t>Endosaga PKR ir UKR rekonstrukcijai ir siūlinė kilpa</t>
  </si>
  <si>
    <t>32.1.</t>
  </si>
  <si>
    <t>Endosaga</t>
  </si>
  <si>
    <t>32.1.1.</t>
  </si>
  <si>
    <t>Sterili, vienkartinio naudojimo, pagaminta iš medicininio titano lydinio, pailgos formos, su iškirpimais sagos galuose, su dviem skylutėmis siūlinei-kilpai pravesti, endosagos ilgis 11-12 mm, plotis 8-9 mm.</t>
  </si>
  <si>
    <t>32.2.</t>
  </si>
  <si>
    <t>Siūlinė kilpa</t>
  </si>
  <si>
    <t>32.2.1.</t>
  </si>
  <si>
    <t>Siūlinė kilpa skirta endosagos fiksacijai.</t>
  </si>
  <si>
    <t>33. DALIS</t>
  </si>
  <si>
    <t>ADATOS NERVINIŲ REZGINIŲ ANESTEZIJAI SU ULTRAGARSINIU ŽYMEKLIU</t>
  </si>
  <si>
    <t>33.</t>
  </si>
  <si>
    <t>Adatos nervinių rezginių anestezijai su ultragarsiniu žymekliu</t>
  </si>
  <si>
    <t>33.1.</t>
  </si>
  <si>
    <t>22G x 45-50 mm, neizoliuotos</t>
  </si>
  <si>
    <t>33.1.1.</t>
  </si>
  <si>
    <t>Sterilios. Tiekiamos su atjungiamu stimuliacijos kabeliu. Adata su gylio žymėmis, echogeniška. Adatos ašmenų nuopjova 22-30 laipsnių. Tinkančios prijungti prie Stumuplex HNS aparato arba lygiavertis aparatas teikiamas Ligoninei panaudai</t>
  </si>
  <si>
    <t>33.2.</t>
  </si>
  <si>
    <t>22G x 80-85 mm, neizoliuotos</t>
  </si>
  <si>
    <t>33.2.1.</t>
  </si>
  <si>
    <t>33.3.</t>
  </si>
  <si>
    <t>25G x 45-50 mm, neizoliuotos</t>
  </si>
  <si>
    <t>33.3.1.</t>
  </si>
  <si>
    <t>33.4.</t>
  </si>
  <si>
    <t>22G x 45-50 mm, izoliuotos</t>
  </si>
  <si>
    <t>33.4.1.</t>
  </si>
  <si>
    <t>33.5.</t>
  </si>
  <si>
    <t>22G x 80-85 mm, izoliuotos</t>
  </si>
  <si>
    <t>33.5.1.</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</si>
  <si>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</si>
  <si>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</si>
  <si>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</si>
  <si>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</si>
  <si>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</si>
  <si>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</si>
  <si>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</si>
  <si>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</si>
  <si>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</si>
  <si>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</si>
  <si>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</si>
  <si>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</si>
  <si>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</si>
  <si>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</si>
  <si>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</si>
  <si>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</si>
  <si>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</si>
  <si>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</si>
  <si>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</si>
  <si>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</si>
  <si>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</si>
  <si>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</si>
  <si>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1414 2026-03-02 08:12:04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</si>
</sst>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483"/>
  <sheetViews>
    <sheetView tabSelected="1" topLeftCell="B21" workbookViewId="0">
      <selection activeCell="H102" sqref="H102"/>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8" t="s">
        <v>7</v>
      </c>
      <c r="B12" s="29"/>
      <c r="C12" s="25"/>
      <c r="D12" s="26"/>
      <c r="E12" s="26"/>
      <c r="F12" s="27"/>
    </row>
    <row r="13" spans="1:6" ht="15.95" customHeight="1" x14ac:dyDescent="0.25">
      <c r="A13" s="37" t="s">
        <v>8</v>
      </c>
      <c r="B13" s="32"/>
      <c r="C13" s="25"/>
      <c r="D13" s="26"/>
      <c r="E13" s="26"/>
      <c r="F13" s="27"/>
    </row>
    <row r="14" spans="1:6" ht="15.95" customHeight="1" x14ac:dyDescent="0.25">
      <c r="A14" s="37" t="s">
        <v>9</v>
      </c>
      <c r="B14" s="32"/>
      <c r="C14" s="25"/>
      <c r="D14" s="26"/>
      <c r="E14" s="26"/>
      <c r="F14" s="27"/>
    </row>
    <row r="15" spans="1:6" ht="15.95" customHeight="1" x14ac:dyDescent="0.25">
      <c r="A15" s="28" t="s">
        <v>10</v>
      </c>
      <c r="B15" s="29"/>
      <c r="C15" s="25"/>
      <c r="D15" s="26"/>
      <c r="E15" s="26"/>
      <c r="F15" s="27"/>
    </row>
    <row r="16" spans="1:6" ht="63" customHeight="1" x14ac:dyDescent="0.25">
      <c r="A16" s="31" t="s">
        <v>11</v>
      </c>
      <c r="B16" s="32"/>
      <c r="C16" s="25"/>
      <c r="D16" s="26"/>
      <c r="E16" s="26"/>
      <c r="F16" s="27"/>
    </row>
    <row r="17" spans="1:7" ht="15.95" customHeight="1" x14ac:dyDescent="0.25">
      <c r="A17" s="28" t="s">
        <v>12</v>
      </c>
      <c r="B17" s="29"/>
      <c r="C17" s="25"/>
      <c r="D17" s="26"/>
      <c r="E17" s="26"/>
      <c r="F17" s="27"/>
    </row>
    <row r="18" spans="1:7" ht="15.95" customHeight="1" x14ac:dyDescent="0.25">
      <c r="A18" s="28" t="s">
        <v>13</v>
      </c>
      <c r="B18" s="29"/>
      <c r="C18" s="25"/>
      <c r="D18" s="26"/>
      <c r="E18" s="26"/>
      <c r="F18" s="27"/>
    </row>
    <row r="19" spans="1:7" ht="48" customHeight="1" x14ac:dyDescent="0.25">
      <c r="A19" s="28" t="s">
        <v>14</v>
      </c>
      <c r="B19" s="29"/>
      <c r="C19" s="25"/>
      <c r="D19" s="26"/>
      <c r="E19" s="26"/>
      <c r="F19" s="27"/>
    </row>
    <row r="20" spans="1:7" ht="54.95" customHeight="1" x14ac:dyDescent="0.25">
      <c r="A20" s="28" t="s">
        <v>15</v>
      </c>
      <c r="B20" s="29"/>
      <c r="C20" s="25"/>
      <c r="D20" s="26"/>
      <c r="E20" s="26"/>
      <c r="F20" s="27"/>
    </row>
    <row r="21" spans="1:7" ht="71.099999999999994" customHeight="1" x14ac:dyDescent="0.25">
      <c r="A21" s="34" t="s">
        <v>16</v>
      </c>
      <c r="B21" s="35"/>
      <c r="C21" s="38"/>
      <c r="D21" s="39"/>
      <c r="E21" s="39"/>
      <c r="F21" s="39"/>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3" t="s">
        <v>17</v>
      </c>
      <c r="B23" s="30"/>
      <c r="C23" s="30"/>
      <c r="D23" s="30"/>
      <c r="E23" s="30"/>
      <c r="F23" s="30"/>
    </row>
    <row r="24" spans="1:7" x14ac:dyDescent="0.25">
      <c r="A24" s="30" t="s">
        <v>18</v>
      </c>
      <c r="B24" s="30"/>
      <c r="C24" s="30"/>
      <c r="D24" s="30"/>
      <c r="E24" s="30"/>
      <c r="F24" s="30"/>
    </row>
    <row r="25" spans="1:7" x14ac:dyDescent="0.25">
      <c r="A25" s="30" t="s">
        <v>19</v>
      </c>
      <c r="B25" s="30"/>
      <c r="C25" s="30"/>
      <c r="D25" s="30"/>
      <c r="E25" s="30"/>
      <c r="F25" s="30"/>
    </row>
    <row r="26" spans="1:7" x14ac:dyDescent="0.25">
      <c r="A26" s="30" t="s">
        <v>20</v>
      </c>
      <c r="B26" s="30"/>
      <c r="C26" s="30"/>
      <c r="D26" s="30"/>
      <c r="E26" s="30"/>
      <c r="F26" s="30"/>
    </row>
    <row r="27" spans="1:7" x14ac:dyDescent="0.25">
      <c r="A27" s="30" t="s">
        <v>21</v>
      </c>
      <c r="B27" s="30"/>
      <c r="C27" s="30"/>
      <c r="D27" s="30"/>
      <c r="E27" s="30"/>
      <c r="F27" s="30"/>
    </row>
    <row r="28" spans="1:7" ht="32.1" customHeight="1" x14ac:dyDescent="0.25">
      <c r="A28" s="36" t="s">
        <v>22</v>
      </c>
      <c r="B28" s="30"/>
      <c r="C28" s="30"/>
      <c r="D28" s="30"/>
      <c r="E28" s="30"/>
      <c r="F28" s="30"/>
    </row>
    <row r="29" spans="1:7" x14ac:dyDescent="0.25">
      <c r="A29" s="30" t="s">
        <v>23</v>
      </c>
      <c r="B29" s="30"/>
      <c r="C29" s="30"/>
      <c r="D29" s="30"/>
      <c r="E29" s="30"/>
      <c r="F29" s="30"/>
    </row>
    <row r="30" spans="1:7" x14ac:dyDescent="0.25">
      <c r="A30" s="14" t="s">
        <v>24</v>
      </c>
      <c r="D30" s="15"/>
    </row>
    <row r="31" spans="1:7" x14ac:dyDescent="0.25">
      <c r="A31" s="14" t="s">
        <v>25</v>
      </c>
    </row>
    <row r="32" spans="1:7" x14ac:dyDescent="0.25">
      <c r="A32" s="12" t="s">
        <v>26</v>
      </c>
      <c r="B32" s="12" t="s">
        <v>27</v>
      </c>
    </row>
    <row r="34" spans="1:8" x14ac:dyDescent="0.25">
      <c r="A34" s="12" t="s">
        <v>28</v>
      </c>
    </row>
    <row r="35" spans="1:8" x14ac:dyDescent="0.25">
      <c r="A35" s="16" t="s">
        <v>29</v>
      </c>
      <c r="B35" s="16" t="s">
        <v>30</v>
      </c>
      <c r="C35" s="16" t="s">
        <v>31</v>
      </c>
      <c r="D35" s="16" t="s">
        <v>32</v>
      </c>
      <c r="E35" s="16" t="s">
        <v>33</v>
      </c>
      <c r="F35" s="16" t="s">
        <v>34</v>
      </c>
      <c r="G35" s="16" t="s">
        <v>35</v>
      </c>
      <c r="H35" s="16" t="s">
        <v>36</v>
      </c>
    </row>
    <row r="36" spans="1:8" x14ac:dyDescent="0.25">
      <c r="A36" s="16" t="s">
        <v>37</v>
      </c>
      <c r="B36" s="16" t="s">
        <v>38</v>
      </c>
      <c r="C36" s="17"/>
      <c r="D36" s="17"/>
      <c r="E36" s="17"/>
      <c r="F36" s="17"/>
      <c r="G36" s="17"/>
      <c r="H36" s="17"/>
    </row>
    <row r="37" spans="1:8" x14ac:dyDescent="0.25">
      <c r="A37" s="17" t="s">
        <v>39</v>
      </c>
      <c r="B37" s="17" t="s">
        <v>40</v>
      </c>
      <c r="C37" s="17">
        <v>50</v>
      </c>
      <c r="D37" s="17" t="s">
        <v>41</v>
      </c>
      <c r="E37" s="18"/>
      <c r="F37" s="17" t="str">
        <f>IF(ISBLANK(E37),"", PRODUCT(C37,E37))</f>
        <v/>
      </c>
      <c r="G37" s="19"/>
      <c r="H37" s="17"/>
    </row>
    <row r="38" spans="1:8" x14ac:dyDescent="0.25">
      <c r="A38" s="17" t="s">
        <v>42</v>
      </c>
      <c r="B38" s="17" t="s">
        <v>43</v>
      </c>
      <c r="C38" s="17"/>
      <c r="D38" s="17"/>
      <c r="E38" s="17"/>
      <c r="F38" s="17"/>
      <c r="G38" s="17"/>
      <c r="H38" s="19"/>
    </row>
    <row r="39" spans="1:8" x14ac:dyDescent="0.25">
      <c r="A39" s="17" t="s">
        <v>44</v>
      </c>
      <c r="B39" s="17" t="s">
        <v>45</v>
      </c>
      <c r="C39" s="17">
        <v>150</v>
      </c>
      <c r="D39" s="17" t="s">
        <v>41</v>
      </c>
      <c r="E39" s="18"/>
      <c r="F39" s="17" t="str">
        <f>IF(ISBLANK(E39),"", PRODUCT(C39,E39))</f>
        <v/>
      </c>
      <c r="G39" s="19"/>
      <c r="H39" s="17"/>
    </row>
    <row r="40" spans="1:8" x14ac:dyDescent="0.25">
      <c r="A40" s="17" t="s">
        <v>46</v>
      </c>
      <c r="B40" s="17" t="s">
        <v>43</v>
      </c>
      <c r="C40" s="17"/>
      <c r="D40" s="17"/>
      <c r="E40" s="17"/>
      <c r="F40" s="17"/>
      <c r="G40" s="17"/>
      <c r="H40" s="19"/>
    </row>
    <row r="41" spans="1:8" x14ac:dyDescent="0.25">
      <c r="E41" s="16" t="s">
        <v>47</v>
      </c>
      <c r="F41" s="16" t="str">
        <f>IF((COUNT(C37:C40)&lt;&gt;COUNT(F37:F40)),"", ROUND(SUM(F37:F40),2))</f>
        <v/>
      </c>
      <c r="G41" s="14" t="str">
        <f>IF((COUNT(C37:C40)&lt;&gt;COUNT(F37:F40)),"Neužpildytos visų objektų kainos", "")</f>
        <v>Neužpildytos visų objektų kainos</v>
      </c>
    </row>
    <row r="42" spans="1:8" x14ac:dyDescent="0.25">
      <c r="C42" s="16" t="s">
        <v>48</v>
      </c>
      <c r="D42" s="19"/>
      <c r="E42" s="16" t="s">
        <v>49</v>
      </c>
      <c r="F42" s="16" t="str">
        <f>IF(OR(F41="",D42=""),"", ROUND(PRODUCT(D42,F41)/100,2))</f>
        <v/>
      </c>
      <c r="G42" s="14" t="str">
        <f>IF(D42="", "Nurodykite taikomą PVM dydį", "")</f>
        <v>Nurodykite taikomą PVM dydį</v>
      </c>
    </row>
    <row r="43" spans="1:8" x14ac:dyDescent="0.25">
      <c r="E43" s="16" t="s">
        <v>50</v>
      </c>
      <c r="F43" s="16">
        <f>IF(ISBLANK(F42), "", ROUND(SUM(F41:F42),2))</f>
        <v>0</v>
      </c>
    </row>
    <row r="47" spans="1:8" x14ac:dyDescent="0.25">
      <c r="A47" s="12" t="s">
        <v>51</v>
      </c>
      <c r="B47" s="12" t="s">
        <v>52</v>
      </c>
    </row>
    <row r="49" spans="1:8" x14ac:dyDescent="0.25">
      <c r="A49" s="12" t="s">
        <v>28</v>
      </c>
    </row>
    <row r="50" spans="1:8" x14ac:dyDescent="0.25">
      <c r="A50" s="16" t="s">
        <v>29</v>
      </c>
      <c r="B50" s="16" t="s">
        <v>30</v>
      </c>
      <c r="C50" s="16" t="s">
        <v>31</v>
      </c>
      <c r="D50" s="16" t="s">
        <v>32</v>
      </c>
      <c r="E50" s="16" t="s">
        <v>33</v>
      </c>
      <c r="F50" s="16" t="s">
        <v>34</v>
      </c>
      <c r="G50" s="16" t="s">
        <v>35</v>
      </c>
      <c r="H50" s="16" t="s">
        <v>36</v>
      </c>
    </row>
    <row r="51" spans="1:8" x14ac:dyDescent="0.25">
      <c r="A51" s="16" t="s">
        <v>53</v>
      </c>
      <c r="B51" s="16" t="s">
        <v>54</v>
      </c>
      <c r="C51" s="17"/>
      <c r="D51" s="17"/>
      <c r="E51" s="17"/>
      <c r="F51" s="17"/>
      <c r="G51" s="17"/>
      <c r="H51" s="17"/>
    </row>
    <row r="52" spans="1:8" x14ac:dyDescent="0.25">
      <c r="A52" s="17" t="s">
        <v>55</v>
      </c>
      <c r="B52" s="17" t="s">
        <v>54</v>
      </c>
      <c r="C52" s="17">
        <v>100</v>
      </c>
      <c r="D52" s="17" t="s">
        <v>41</v>
      </c>
      <c r="E52" s="18"/>
      <c r="F52" s="17" t="str">
        <f>IF(ISBLANK(E52),"", PRODUCT(C52,E52))</f>
        <v/>
      </c>
      <c r="G52" s="19"/>
      <c r="H52" s="17"/>
    </row>
    <row r="53" spans="1:8" x14ac:dyDescent="0.25">
      <c r="A53" s="17" t="s">
        <v>56</v>
      </c>
      <c r="B53" s="17" t="s">
        <v>57</v>
      </c>
      <c r="C53" s="17"/>
      <c r="D53" s="17"/>
      <c r="E53" s="17"/>
      <c r="F53" s="17"/>
      <c r="G53" s="17"/>
      <c r="H53" s="19"/>
    </row>
    <row r="54" spans="1:8" x14ac:dyDescent="0.25">
      <c r="E54" s="16" t="s">
        <v>47</v>
      </c>
      <c r="F54" s="16" t="str">
        <f>IF((COUNT(C52:C53)&lt;&gt;COUNT(F52:F53)),"", ROUND(SUM(F52:F53),2))</f>
        <v/>
      </c>
      <c r="G54" s="14" t="str">
        <f>IF((COUNT(C52:C53)&lt;&gt;COUNT(F52:F53)),"Neužpildytos visų objektų kainos", "")</f>
        <v>Neužpildytos visų objektų kainos</v>
      </c>
    </row>
    <row r="55" spans="1:8" x14ac:dyDescent="0.25">
      <c r="C55" s="16" t="s">
        <v>48</v>
      </c>
      <c r="D55" s="19"/>
      <c r="E55" s="16" t="s">
        <v>49</v>
      </c>
      <c r="F55" s="16" t="str">
        <f>IF(OR(F54="",D55=""),"", ROUND(PRODUCT(D55,F54)/100,2))</f>
        <v/>
      </c>
      <c r="G55" s="14" t="str">
        <f>IF(D55="", "Nurodykite taikomą PVM dydį", "")</f>
        <v>Nurodykite taikomą PVM dydį</v>
      </c>
    </row>
    <row r="56" spans="1:8" x14ac:dyDescent="0.25">
      <c r="E56" s="16" t="s">
        <v>50</v>
      </c>
      <c r="F56" s="16">
        <f>IF(ISBLANK(F55), "", ROUND(SUM(F54:F55),2))</f>
        <v>0</v>
      </c>
    </row>
    <row r="60" spans="1:8" x14ac:dyDescent="0.25">
      <c r="A60" s="12" t="s">
        <v>58</v>
      </c>
      <c r="B60" s="12" t="s">
        <v>59</v>
      </c>
    </row>
    <row r="62" spans="1:8" x14ac:dyDescent="0.25">
      <c r="A62" s="12" t="s">
        <v>28</v>
      </c>
    </row>
    <row r="63" spans="1:8" x14ac:dyDescent="0.25">
      <c r="A63" s="16" t="s">
        <v>29</v>
      </c>
      <c r="B63" s="16" t="s">
        <v>30</v>
      </c>
      <c r="C63" s="16" t="s">
        <v>31</v>
      </c>
      <c r="D63" s="16" t="s">
        <v>32</v>
      </c>
      <c r="E63" s="16" t="s">
        <v>33</v>
      </c>
      <c r="F63" s="16" t="s">
        <v>34</v>
      </c>
      <c r="G63" s="16" t="s">
        <v>35</v>
      </c>
      <c r="H63" s="16" t="s">
        <v>36</v>
      </c>
    </row>
    <row r="64" spans="1:8" x14ac:dyDescent="0.25">
      <c r="A64" s="16" t="s">
        <v>60</v>
      </c>
      <c r="B64" s="16" t="s">
        <v>61</v>
      </c>
      <c r="C64" s="17"/>
      <c r="D64" s="17"/>
      <c r="E64" s="17"/>
      <c r="F64" s="17"/>
      <c r="G64" s="17"/>
      <c r="H64" s="17"/>
    </row>
    <row r="65" spans="1:8" x14ac:dyDescent="0.25">
      <c r="A65" s="17" t="s">
        <v>62</v>
      </c>
      <c r="B65" s="17" t="s">
        <v>61</v>
      </c>
      <c r="C65" s="17">
        <v>5000</v>
      </c>
      <c r="D65" s="17" t="s">
        <v>63</v>
      </c>
      <c r="E65" s="18"/>
      <c r="F65" s="17" t="str">
        <f>IF(ISBLANK(E65),"", PRODUCT(C65,E65))</f>
        <v/>
      </c>
      <c r="G65" s="19"/>
      <c r="H65" s="17"/>
    </row>
    <row r="66" spans="1:8" x14ac:dyDescent="0.25">
      <c r="A66" s="17" t="s">
        <v>64</v>
      </c>
      <c r="B66" s="17" t="s">
        <v>65</v>
      </c>
      <c r="C66" s="17"/>
      <c r="D66" s="17"/>
      <c r="E66" s="17"/>
      <c r="F66" s="17"/>
      <c r="G66" s="17"/>
      <c r="H66" s="19"/>
    </row>
    <row r="67" spans="1:8" x14ac:dyDescent="0.25">
      <c r="E67" s="16" t="s">
        <v>47</v>
      </c>
      <c r="F67" s="16" t="str">
        <f>IF((COUNT(C65:C66)&lt;&gt;COUNT(F65:F66)),"", ROUND(SUM(F65:F66),2))</f>
        <v/>
      </c>
      <c r="G67" s="14" t="str">
        <f>IF((COUNT(C65:C66)&lt;&gt;COUNT(F65:F66)),"Neužpildytos visų objektų kainos", "")</f>
        <v>Neužpildytos visų objektų kainos</v>
      </c>
    </row>
    <row r="68" spans="1:8" x14ac:dyDescent="0.25">
      <c r="C68" s="16" t="s">
        <v>48</v>
      </c>
      <c r="D68" s="19"/>
      <c r="E68" s="16" t="s">
        <v>49</v>
      </c>
      <c r="F68" s="16" t="str">
        <f>IF(OR(F67="",D68=""),"", ROUND(PRODUCT(D68,F67)/100,2))</f>
        <v/>
      </c>
      <c r="G68" s="14" t="str">
        <f>IF(D68="", "Nurodykite taikomą PVM dydį", "")</f>
        <v>Nurodykite taikomą PVM dydį</v>
      </c>
    </row>
    <row r="69" spans="1:8" x14ac:dyDescent="0.25">
      <c r="E69" s="16" t="s">
        <v>50</v>
      </c>
      <c r="F69" s="16">
        <f>IF(ISBLANK(F68), "", ROUND(SUM(F67:F68),2))</f>
        <v>0</v>
      </c>
    </row>
    <row r="73" spans="1:8" x14ac:dyDescent="0.25">
      <c r="A73" s="12" t="s">
        <v>66</v>
      </c>
      <c r="B73" s="12" t="s">
        <v>67</v>
      </c>
    </row>
    <row r="75" spans="1:8" x14ac:dyDescent="0.25">
      <c r="A75" s="12" t="s">
        <v>28</v>
      </c>
    </row>
    <row r="76" spans="1:8" x14ac:dyDescent="0.25">
      <c r="A76" s="16" t="s">
        <v>29</v>
      </c>
      <c r="B76" s="16" t="s">
        <v>30</v>
      </c>
      <c r="C76" s="16" t="s">
        <v>31</v>
      </c>
      <c r="D76" s="16" t="s">
        <v>32</v>
      </c>
      <c r="E76" s="16" t="s">
        <v>33</v>
      </c>
      <c r="F76" s="16" t="s">
        <v>34</v>
      </c>
      <c r="G76" s="16" t="s">
        <v>35</v>
      </c>
      <c r="H76" s="16" t="s">
        <v>36</v>
      </c>
    </row>
    <row r="77" spans="1:8" x14ac:dyDescent="0.25">
      <c r="A77" s="16" t="s">
        <v>68</v>
      </c>
      <c r="B77" s="16" t="s">
        <v>69</v>
      </c>
      <c r="C77" s="17"/>
      <c r="D77" s="17"/>
      <c r="E77" s="17"/>
      <c r="F77" s="17"/>
      <c r="G77" s="17"/>
      <c r="H77" s="17"/>
    </row>
    <row r="78" spans="1:8" x14ac:dyDescent="0.25">
      <c r="A78" s="17" t="s">
        <v>70</v>
      </c>
      <c r="B78" s="17" t="s">
        <v>69</v>
      </c>
      <c r="C78" s="17">
        <v>1000</v>
      </c>
      <c r="D78" s="17" t="s">
        <v>41</v>
      </c>
      <c r="E78" s="18"/>
      <c r="F78" s="17" t="str">
        <f>IF(ISBLANK(E78),"", PRODUCT(C78,E78))</f>
        <v/>
      </c>
      <c r="G78" s="19"/>
      <c r="H78" s="17"/>
    </row>
    <row r="79" spans="1:8" x14ac:dyDescent="0.25">
      <c r="A79" s="17" t="s">
        <v>71</v>
      </c>
      <c r="B79" s="17" t="s">
        <v>72</v>
      </c>
      <c r="C79" s="17"/>
      <c r="D79" s="17"/>
      <c r="E79" s="17"/>
      <c r="F79" s="17"/>
      <c r="G79" s="17"/>
      <c r="H79" s="19"/>
    </row>
    <row r="80" spans="1:8" x14ac:dyDescent="0.25">
      <c r="E80" s="16" t="s">
        <v>47</v>
      </c>
      <c r="F80" s="16" t="str">
        <f>IF((COUNT(C78:C79)&lt;&gt;COUNT(F78:F79)),"", ROUND(SUM(F78:F79),2))</f>
        <v/>
      </c>
      <c r="G80" s="14" t="str">
        <f>IF((COUNT(C78:C79)&lt;&gt;COUNT(F78:F79)),"Neužpildytos visų objektų kainos", "")</f>
        <v>Neužpildytos visų objektų kainos</v>
      </c>
    </row>
    <row r="81" spans="1:8" x14ac:dyDescent="0.25">
      <c r="C81" s="16" t="s">
        <v>48</v>
      </c>
      <c r="D81" s="19"/>
      <c r="E81" s="16" t="s">
        <v>49</v>
      </c>
      <c r="F81" s="16" t="str">
        <f>IF(OR(F80="",D81=""),"", ROUND(PRODUCT(D81,F80)/100,2))</f>
        <v/>
      </c>
      <c r="G81" s="14" t="str">
        <f>IF(D81="", "Nurodykite taikomą PVM dydį", "")</f>
        <v>Nurodykite taikomą PVM dydį</v>
      </c>
    </row>
    <row r="82" spans="1:8" x14ac:dyDescent="0.25">
      <c r="E82" s="16" t="s">
        <v>50</v>
      </c>
      <c r="F82" s="16">
        <f>IF(ISBLANK(F81), "", ROUND(SUM(F80:F81),2))</f>
        <v>0</v>
      </c>
    </row>
    <row r="86" spans="1:8" x14ac:dyDescent="0.25">
      <c r="A86" s="12" t="s">
        <v>73</v>
      </c>
      <c r="B86" s="12" t="s">
        <v>74</v>
      </c>
    </row>
    <row r="88" spans="1:8" x14ac:dyDescent="0.25">
      <c r="A88" s="12" t="s">
        <v>28</v>
      </c>
    </row>
    <row r="89" spans="1:8" x14ac:dyDescent="0.25">
      <c r="A89" s="16" t="s">
        <v>29</v>
      </c>
      <c r="B89" s="16" t="s">
        <v>30</v>
      </c>
      <c r="C89" s="16" t="s">
        <v>31</v>
      </c>
      <c r="D89" s="16" t="s">
        <v>32</v>
      </c>
      <c r="E89" s="16" t="s">
        <v>33</v>
      </c>
      <c r="F89" s="16" t="s">
        <v>34</v>
      </c>
      <c r="G89" s="16" t="s">
        <v>35</v>
      </c>
      <c r="H89" s="16" t="s">
        <v>36</v>
      </c>
    </row>
    <row r="90" spans="1:8" x14ac:dyDescent="0.25">
      <c r="A90" s="16" t="s">
        <v>75</v>
      </c>
      <c r="B90" s="16" t="s">
        <v>76</v>
      </c>
      <c r="C90" s="17"/>
      <c r="D90" s="17"/>
      <c r="E90" s="17"/>
      <c r="F90" s="17"/>
      <c r="G90" s="17"/>
      <c r="H90" s="17"/>
    </row>
    <row r="91" spans="1:8" x14ac:dyDescent="0.25">
      <c r="A91" s="17" t="s">
        <v>77</v>
      </c>
      <c r="B91" s="17" t="s">
        <v>76</v>
      </c>
      <c r="C91" s="17">
        <v>100</v>
      </c>
      <c r="D91" s="17" t="s">
        <v>41</v>
      </c>
      <c r="E91" s="18"/>
      <c r="F91" s="17" t="str">
        <f>IF(ISBLANK(E91),"", PRODUCT(C91,E91))</f>
        <v/>
      </c>
      <c r="G91" s="19"/>
      <c r="H91" s="17"/>
    </row>
    <row r="92" spans="1:8" x14ac:dyDescent="0.25">
      <c r="A92" s="17" t="s">
        <v>78</v>
      </c>
      <c r="B92" s="17" t="s">
        <v>79</v>
      </c>
      <c r="C92" s="17"/>
      <c r="D92" s="17"/>
      <c r="E92" s="17"/>
      <c r="F92" s="17"/>
      <c r="G92" s="17"/>
      <c r="H92" s="19"/>
    </row>
    <row r="93" spans="1:8" x14ac:dyDescent="0.25">
      <c r="E93" s="16" t="s">
        <v>47</v>
      </c>
      <c r="F93" s="16" t="str">
        <f>IF((COUNT(C91:C92)&lt;&gt;COUNT(F91:F92)),"", ROUND(SUM(F91:F92),2))</f>
        <v/>
      </c>
      <c r="G93" s="14" t="str">
        <f>IF((COUNT(C91:C92)&lt;&gt;COUNT(F91:F92)),"Neužpildytos visų objektų kainos", "")</f>
        <v>Neužpildytos visų objektų kainos</v>
      </c>
    </row>
    <row r="94" spans="1:8" x14ac:dyDescent="0.25">
      <c r="C94" s="16" t="s">
        <v>48</v>
      </c>
      <c r="D94" s="19"/>
      <c r="E94" s="16" t="s">
        <v>49</v>
      </c>
      <c r="F94" s="16" t="str">
        <f>IF(OR(F93="",D94=""),"", ROUND(PRODUCT(D94,F93)/100,2))</f>
        <v/>
      </c>
      <c r="G94" s="14" t="str">
        <f>IF(D94="", "Nurodykite taikomą PVM dydį", "")</f>
        <v>Nurodykite taikomą PVM dydį</v>
      </c>
    </row>
    <row r="95" spans="1:8" x14ac:dyDescent="0.25">
      <c r="E95" s="16" t="s">
        <v>50</v>
      </c>
      <c r="F95" s="16">
        <f>IF(ISBLANK(F94), "", ROUND(SUM(F93:F94),2))</f>
        <v>0</v>
      </c>
    </row>
    <row r="99" spans="1:8" x14ac:dyDescent="0.25">
      <c r="A99" s="12" t="s">
        <v>80</v>
      </c>
      <c r="B99" s="12" t="s">
        <v>81</v>
      </c>
    </row>
    <row r="101" spans="1:8" x14ac:dyDescent="0.25">
      <c r="A101" s="12" t="s">
        <v>28</v>
      </c>
    </row>
    <row r="102" spans="1:8" x14ac:dyDescent="0.25">
      <c r="A102" s="16" t="s">
        <v>29</v>
      </c>
      <c r="B102" s="16" t="s">
        <v>30</v>
      </c>
      <c r="C102" s="16" t="s">
        <v>31</v>
      </c>
      <c r="D102" s="16" t="s">
        <v>32</v>
      </c>
      <c r="E102" s="16" t="s">
        <v>33</v>
      </c>
      <c r="F102" s="16" t="s">
        <v>34</v>
      </c>
      <c r="G102" s="16" t="s">
        <v>35</v>
      </c>
      <c r="H102" s="16" t="s">
        <v>36</v>
      </c>
    </row>
    <row r="103" spans="1:8" x14ac:dyDescent="0.25">
      <c r="A103" s="16" t="s">
        <v>82</v>
      </c>
      <c r="B103" s="16" t="s">
        <v>83</v>
      </c>
      <c r="C103" s="17"/>
      <c r="D103" s="17"/>
      <c r="E103" s="17"/>
      <c r="F103" s="17"/>
      <c r="G103" s="17"/>
      <c r="H103" s="17"/>
    </row>
    <row r="104" spans="1:8" x14ac:dyDescent="0.25">
      <c r="A104" s="17" t="s">
        <v>84</v>
      </c>
      <c r="B104" s="17" t="s">
        <v>85</v>
      </c>
      <c r="C104" s="17">
        <v>70</v>
      </c>
      <c r="D104" s="17" t="s">
        <v>41</v>
      </c>
      <c r="E104" s="18"/>
      <c r="F104" s="17" t="str">
        <f>IF(ISBLANK(E104),"", PRODUCT(C104,E104))</f>
        <v/>
      </c>
      <c r="G104" s="19"/>
      <c r="H104" s="17"/>
    </row>
    <row r="105" spans="1:8" x14ac:dyDescent="0.25">
      <c r="A105" s="17" t="s">
        <v>86</v>
      </c>
      <c r="B105" s="17" t="s">
        <v>87</v>
      </c>
      <c r="C105" s="17"/>
      <c r="D105" s="17"/>
      <c r="E105" s="17"/>
      <c r="F105" s="17"/>
      <c r="G105" s="17"/>
      <c r="H105" s="19"/>
    </row>
    <row r="106" spans="1:8" x14ac:dyDescent="0.25">
      <c r="A106" s="17" t="s">
        <v>88</v>
      </c>
      <c r="B106" s="17" t="s">
        <v>89</v>
      </c>
      <c r="C106" s="17">
        <v>70</v>
      </c>
      <c r="D106" s="17" t="s">
        <v>41</v>
      </c>
      <c r="E106" s="18"/>
      <c r="F106" s="17" t="str">
        <f>IF(ISBLANK(E106),"", PRODUCT(C106,E106))</f>
        <v/>
      </c>
      <c r="G106" s="19"/>
      <c r="H106" s="17"/>
    </row>
    <row r="107" spans="1:8" x14ac:dyDescent="0.25">
      <c r="A107" s="17" t="s">
        <v>90</v>
      </c>
      <c r="B107" s="17" t="s">
        <v>91</v>
      </c>
      <c r="C107" s="17"/>
      <c r="D107" s="17"/>
      <c r="E107" s="17"/>
      <c r="F107" s="17"/>
      <c r="G107" s="17"/>
      <c r="H107" s="19"/>
    </row>
    <row r="108" spans="1:8" x14ac:dyDescent="0.25">
      <c r="E108" s="16" t="s">
        <v>47</v>
      </c>
      <c r="F108" s="16" t="str">
        <f>IF((COUNT(C104:C107)&lt;&gt;COUNT(F104:F107)),"", ROUND(SUM(F104:F107),2))</f>
        <v/>
      </c>
      <c r="G108" s="14" t="str">
        <f>IF((COUNT(C104:C107)&lt;&gt;COUNT(F104:F107)),"Neužpildytos visų objektų kainos", "")</f>
        <v>Neužpildytos visų objektų kainos</v>
      </c>
    </row>
    <row r="109" spans="1:8" x14ac:dyDescent="0.25">
      <c r="C109" s="16" t="s">
        <v>48</v>
      </c>
      <c r="D109" s="19"/>
      <c r="E109" s="16" t="s">
        <v>49</v>
      </c>
      <c r="F109" s="16" t="str">
        <f>IF(OR(F108="",D109=""),"", ROUND(PRODUCT(D109,F108)/100,2))</f>
        <v/>
      </c>
      <c r="G109" s="14" t="str">
        <f>IF(D109="", "Nurodykite taikomą PVM dydį", "")</f>
        <v>Nurodykite taikomą PVM dydį</v>
      </c>
    </row>
    <row r="110" spans="1:8" x14ac:dyDescent="0.25">
      <c r="E110" s="16" t="s">
        <v>50</v>
      </c>
      <c r="F110" s="16">
        <f>IF(ISBLANK(F109), "", ROUND(SUM(F108:F109),2))</f>
        <v>0</v>
      </c>
    </row>
    <row r="114" spans="1:8" x14ac:dyDescent="0.25">
      <c r="A114" s="12" t="s">
        <v>92</v>
      </c>
      <c r="B114" s="12" t="s">
        <v>93</v>
      </c>
    </row>
    <row r="116" spans="1:8" x14ac:dyDescent="0.25">
      <c r="A116" s="12" t="s">
        <v>28</v>
      </c>
    </row>
    <row r="117" spans="1:8" x14ac:dyDescent="0.25">
      <c r="A117" s="16" t="s">
        <v>29</v>
      </c>
      <c r="B117" s="16" t="s">
        <v>30</v>
      </c>
      <c r="C117" s="16" t="s">
        <v>31</v>
      </c>
      <c r="D117" s="16" t="s">
        <v>32</v>
      </c>
      <c r="E117" s="16" t="s">
        <v>33</v>
      </c>
      <c r="F117" s="16" t="s">
        <v>34</v>
      </c>
      <c r="G117" s="16" t="s">
        <v>35</v>
      </c>
      <c r="H117" s="16" t="s">
        <v>36</v>
      </c>
    </row>
    <row r="118" spans="1:8" x14ac:dyDescent="0.25">
      <c r="A118" s="16" t="s">
        <v>94</v>
      </c>
      <c r="B118" s="16" t="s">
        <v>95</v>
      </c>
      <c r="C118" s="17"/>
      <c r="D118" s="17"/>
      <c r="E118" s="17"/>
      <c r="F118" s="17"/>
      <c r="G118" s="17"/>
      <c r="H118" s="17"/>
    </row>
    <row r="119" spans="1:8" x14ac:dyDescent="0.25">
      <c r="A119" s="17" t="s">
        <v>96</v>
      </c>
      <c r="B119" s="17" t="s">
        <v>95</v>
      </c>
      <c r="C119" s="17">
        <v>500</v>
      </c>
      <c r="D119" s="17" t="s">
        <v>41</v>
      </c>
      <c r="E119" s="18"/>
      <c r="F119" s="17" t="str">
        <f>IF(ISBLANK(E119),"", PRODUCT(C119,E119))</f>
        <v/>
      </c>
      <c r="G119" s="19"/>
      <c r="H119" s="17"/>
    </row>
    <row r="120" spans="1:8" x14ac:dyDescent="0.25">
      <c r="A120" s="17" t="s">
        <v>97</v>
      </c>
      <c r="B120" s="17" t="s">
        <v>98</v>
      </c>
      <c r="C120" s="17"/>
      <c r="D120" s="17"/>
      <c r="E120" s="17"/>
      <c r="F120" s="17"/>
      <c r="G120" s="17"/>
      <c r="H120" s="19"/>
    </row>
    <row r="121" spans="1:8" x14ac:dyDescent="0.25">
      <c r="E121" s="16" t="s">
        <v>47</v>
      </c>
      <c r="F121" s="16" t="str">
        <f>IF((COUNT(C119:C120)&lt;&gt;COUNT(F119:F120)),"", ROUND(SUM(F119:F120),2))</f>
        <v/>
      </c>
      <c r="G121" s="14" t="str">
        <f>IF((COUNT(C119:C120)&lt;&gt;COUNT(F119:F120)),"Neužpildytos visų objektų kainos", "")</f>
        <v>Neužpildytos visų objektų kainos</v>
      </c>
    </row>
    <row r="122" spans="1:8" x14ac:dyDescent="0.25">
      <c r="C122" s="16" t="s">
        <v>48</v>
      </c>
      <c r="D122" s="19"/>
      <c r="E122" s="16" t="s">
        <v>49</v>
      </c>
      <c r="F122" s="16" t="str">
        <f>IF(OR(F121="",D122=""),"", ROUND(PRODUCT(D122,F121)/100,2))</f>
        <v/>
      </c>
      <c r="G122" s="14" t="str">
        <f>IF(D122="", "Nurodykite taikomą PVM dydį", "")</f>
        <v>Nurodykite taikomą PVM dydį</v>
      </c>
    </row>
    <row r="123" spans="1:8" x14ac:dyDescent="0.25">
      <c r="E123" s="16" t="s">
        <v>50</v>
      </c>
      <c r="F123" s="16">
        <f>IF(ISBLANK(F122), "", ROUND(SUM(F121:F122),2))</f>
        <v>0</v>
      </c>
    </row>
    <row r="127" spans="1:8" x14ac:dyDescent="0.25">
      <c r="A127" s="12" t="s">
        <v>99</v>
      </c>
      <c r="B127" s="12" t="s">
        <v>100</v>
      </c>
    </row>
    <row r="129" spans="1:8" x14ac:dyDescent="0.25">
      <c r="A129" s="12" t="s">
        <v>28</v>
      </c>
    </row>
    <row r="130" spans="1:8" x14ac:dyDescent="0.25">
      <c r="A130" s="16" t="s">
        <v>29</v>
      </c>
      <c r="B130" s="16" t="s">
        <v>30</v>
      </c>
      <c r="C130" s="16" t="s">
        <v>31</v>
      </c>
      <c r="D130" s="16" t="s">
        <v>32</v>
      </c>
      <c r="E130" s="16" t="s">
        <v>33</v>
      </c>
      <c r="F130" s="16" t="s">
        <v>34</v>
      </c>
      <c r="G130" s="16" t="s">
        <v>35</v>
      </c>
      <c r="H130" s="16" t="s">
        <v>36</v>
      </c>
    </row>
    <row r="131" spans="1:8" x14ac:dyDescent="0.25">
      <c r="A131" s="16" t="s">
        <v>101</v>
      </c>
      <c r="B131" s="16" t="s">
        <v>102</v>
      </c>
      <c r="C131" s="17"/>
      <c r="D131" s="17"/>
      <c r="E131" s="17"/>
      <c r="F131" s="17"/>
      <c r="G131" s="17"/>
      <c r="H131" s="17"/>
    </row>
    <row r="132" spans="1:8" x14ac:dyDescent="0.25">
      <c r="A132" s="17" t="s">
        <v>103</v>
      </c>
      <c r="B132" s="17" t="s">
        <v>102</v>
      </c>
      <c r="C132" s="17">
        <v>300</v>
      </c>
      <c r="D132" s="17" t="s">
        <v>41</v>
      </c>
      <c r="E132" s="18"/>
      <c r="F132" s="17" t="str">
        <f>IF(ISBLANK(E132),"", PRODUCT(C132,E132))</f>
        <v/>
      </c>
      <c r="G132" s="19"/>
      <c r="H132" s="17"/>
    </row>
    <row r="133" spans="1:8" x14ac:dyDescent="0.25">
      <c r="A133" s="17" t="s">
        <v>104</v>
      </c>
      <c r="B133" s="17" t="s">
        <v>105</v>
      </c>
      <c r="C133" s="17"/>
      <c r="D133" s="17"/>
      <c r="E133" s="17"/>
      <c r="F133" s="17"/>
      <c r="G133" s="17"/>
      <c r="H133" s="19"/>
    </row>
    <row r="134" spans="1:8" x14ac:dyDescent="0.25">
      <c r="E134" s="16" t="s">
        <v>47</v>
      </c>
      <c r="F134" s="16" t="str">
        <f>IF((COUNT(C132:C133)&lt;&gt;COUNT(F132:F133)),"", ROUND(SUM(F132:F133),2))</f>
        <v/>
      </c>
      <c r="G134" s="14" t="str">
        <f>IF((COUNT(C132:C133)&lt;&gt;COUNT(F132:F133)),"Neužpildytos visų objektų kainos", "")</f>
        <v>Neužpildytos visų objektų kainos</v>
      </c>
    </row>
    <row r="135" spans="1:8" x14ac:dyDescent="0.25">
      <c r="C135" s="16" t="s">
        <v>48</v>
      </c>
      <c r="D135" s="19"/>
      <c r="E135" s="16" t="s">
        <v>49</v>
      </c>
      <c r="F135" s="16" t="str">
        <f>IF(OR(F134="",D135=""),"", ROUND(PRODUCT(D135,F134)/100,2))</f>
        <v/>
      </c>
      <c r="G135" s="14" t="str">
        <f>IF(D135="", "Nurodykite taikomą PVM dydį", "")</f>
        <v>Nurodykite taikomą PVM dydį</v>
      </c>
    </row>
    <row r="136" spans="1:8" x14ac:dyDescent="0.25">
      <c r="E136" s="16" t="s">
        <v>50</v>
      </c>
      <c r="F136" s="16">
        <f>IF(ISBLANK(F135), "", ROUND(SUM(F134:F135),2))</f>
        <v>0</v>
      </c>
    </row>
    <row r="140" spans="1:8" x14ac:dyDescent="0.25">
      <c r="A140" s="12" t="s">
        <v>106</v>
      </c>
      <c r="B140" s="12" t="s">
        <v>107</v>
      </c>
    </row>
    <row r="142" spans="1:8" x14ac:dyDescent="0.25">
      <c r="A142" s="12" t="s">
        <v>28</v>
      </c>
    </row>
    <row r="143" spans="1:8" x14ac:dyDescent="0.25">
      <c r="A143" s="16" t="s">
        <v>29</v>
      </c>
      <c r="B143" s="16" t="s">
        <v>30</v>
      </c>
      <c r="C143" s="16" t="s">
        <v>31</v>
      </c>
      <c r="D143" s="16" t="s">
        <v>32</v>
      </c>
      <c r="E143" s="16" t="s">
        <v>33</v>
      </c>
      <c r="F143" s="16" t="s">
        <v>34</v>
      </c>
      <c r="G143" s="16" t="s">
        <v>35</v>
      </c>
      <c r="H143" s="16" t="s">
        <v>36</v>
      </c>
    </row>
    <row r="144" spans="1:8" x14ac:dyDescent="0.25">
      <c r="A144" s="16" t="s">
        <v>108</v>
      </c>
      <c r="B144" s="16" t="s">
        <v>109</v>
      </c>
      <c r="C144" s="17"/>
      <c r="D144" s="17"/>
      <c r="E144" s="17"/>
      <c r="F144" s="17"/>
      <c r="G144" s="17"/>
      <c r="H144" s="17"/>
    </row>
    <row r="145" spans="1:8" x14ac:dyDescent="0.25">
      <c r="A145" s="17" t="s">
        <v>110</v>
      </c>
      <c r="B145" s="17" t="s">
        <v>109</v>
      </c>
      <c r="C145" s="17">
        <v>500</v>
      </c>
      <c r="D145" s="17" t="s">
        <v>41</v>
      </c>
      <c r="E145" s="18"/>
      <c r="F145" s="17" t="str">
        <f>IF(ISBLANK(E145),"", PRODUCT(C145,E145))</f>
        <v/>
      </c>
      <c r="G145" s="19"/>
      <c r="H145" s="17"/>
    </row>
    <row r="146" spans="1:8" x14ac:dyDescent="0.25">
      <c r="A146" s="17" t="s">
        <v>111</v>
      </c>
      <c r="B146" s="17" t="s">
        <v>112</v>
      </c>
      <c r="C146" s="17"/>
      <c r="D146" s="17"/>
      <c r="E146" s="17"/>
      <c r="F146" s="17"/>
      <c r="G146" s="17"/>
      <c r="H146" s="19"/>
    </row>
    <row r="147" spans="1:8" x14ac:dyDescent="0.25">
      <c r="E147" s="16" t="s">
        <v>47</v>
      </c>
      <c r="F147" s="16" t="str">
        <f>IF((COUNT(C145:C146)&lt;&gt;COUNT(F145:F146)),"", ROUND(SUM(F145:F146),2))</f>
        <v/>
      </c>
      <c r="G147" s="14" t="str">
        <f>IF((COUNT(C145:C146)&lt;&gt;COUNT(F145:F146)),"Neužpildytos visų objektų kainos", "")</f>
        <v>Neužpildytos visų objektų kainos</v>
      </c>
    </row>
    <row r="148" spans="1:8" x14ac:dyDescent="0.25">
      <c r="C148" s="16" t="s">
        <v>48</v>
      </c>
      <c r="D148" s="19"/>
      <c r="E148" s="16" t="s">
        <v>49</v>
      </c>
      <c r="F148" s="16" t="str">
        <f>IF(OR(F147="",D148=""),"", ROUND(PRODUCT(D148,F147)/100,2))</f>
        <v/>
      </c>
      <c r="G148" s="14" t="str">
        <f>IF(D148="", "Nurodykite taikomą PVM dydį", "")</f>
        <v>Nurodykite taikomą PVM dydį</v>
      </c>
    </row>
    <row r="149" spans="1:8" x14ac:dyDescent="0.25">
      <c r="E149" s="16" t="s">
        <v>50</v>
      </c>
      <c r="F149" s="16">
        <f>IF(ISBLANK(F148), "", ROUND(SUM(F147:F148),2))</f>
        <v>0</v>
      </c>
    </row>
    <row r="153" spans="1:8" x14ac:dyDescent="0.25">
      <c r="A153" s="12" t="s">
        <v>113</v>
      </c>
      <c r="B153" s="12" t="s">
        <v>114</v>
      </c>
    </row>
    <row r="155" spans="1:8" x14ac:dyDescent="0.25">
      <c r="A155" s="12" t="s">
        <v>28</v>
      </c>
    </row>
    <row r="156" spans="1:8" x14ac:dyDescent="0.25">
      <c r="A156" s="16" t="s">
        <v>29</v>
      </c>
      <c r="B156" s="16" t="s">
        <v>30</v>
      </c>
      <c r="C156" s="16" t="s">
        <v>31</v>
      </c>
      <c r="D156" s="16" t="s">
        <v>32</v>
      </c>
      <c r="E156" s="16" t="s">
        <v>33</v>
      </c>
      <c r="F156" s="16" t="s">
        <v>34</v>
      </c>
      <c r="G156" s="16" t="s">
        <v>35</v>
      </c>
      <c r="H156" s="16" t="s">
        <v>36</v>
      </c>
    </row>
    <row r="157" spans="1:8" x14ac:dyDescent="0.25">
      <c r="A157" s="16" t="s">
        <v>115</v>
      </c>
      <c r="B157" s="16" t="s">
        <v>116</v>
      </c>
      <c r="C157" s="17"/>
      <c r="D157" s="17"/>
      <c r="E157" s="17"/>
      <c r="F157" s="17"/>
      <c r="G157" s="17"/>
      <c r="H157" s="17"/>
    </row>
    <row r="158" spans="1:8" x14ac:dyDescent="0.25">
      <c r="A158" s="17" t="s">
        <v>117</v>
      </c>
      <c r="B158" s="17" t="s">
        <v>116</v>
      </c>
      <c r="C158" s="17">
        <v>130</v>
      </c>
      <c r="D158" s="17" t="s">
        <v>41</v>
      </c>
      <c r="E158" s="18"/>
      <c r="F158" s="17" t="str">
        <f>IF(ISBLANK(E158),"", PRODUCT(C158,E158))</f>
        <v/>
      </c>
      <c r="G158" s="19"/>
      <c r="H158" s="17"/>
    </row>
    <row r="159" spans="1:8" x14ac:dyDescent="0.25">
      <c r="A159" s="17" t="s">
        <v>118</v>
      </c>
      <c r="B159" s="17" t="s">
        <v>119</v>
      </c>
      <c r="C159" s="17"/>
      <c r="D159" s="17"/>
      <c r="E159" s="17"/>
      <c r="F159" s="17"/>
      <c r="G159" s="17"/>
      <c r="H159" s="19"/>
    </row>
    <row r="160" spans="1:8" x14ac:dyDescent="0.25">
      <c r="E160" s="16" t="s">
        <v>47</v>
      </c>
      <c r="F160" s="16" t="str">
        <f>IF((COUNT(C158:C159)&lt;&gt;COUNT(F158:F159)),"", ROUND(SUM(F158:F159),2))</f>
        <v/>
      </c>
      <c r="G160" s="14" t="str">
        <f>IF((COUNT(C158:C159)&lt;&gt;COUNT(F158:F159)),"Neužpildytos visų objektų kainos", "")</f>
        <v>Neužpildytos visų objektų kainos</v>
      </c>
    </row>
    <row r="161" spans="1:8" x14ac:dyDescent="0.25">
      <c r="C161" s="16" t="s">
        <v>48</v>
      </c>
      <c r="D161" s="19"/>
      <c r="E161" s="16" t="s">
        <v>49</v>
      </c>
      <c r="F161" s="16" t="str">
        <f>IF(OR(F160="",D161=""),"", ROUND(PRODUCT(D161,F160)/100,2))</f>
        <v/>
      </c>
      <c r="G161" s="14" t="str">
        <f>IF(D161="", "Nurodykite taikomą PVM dydį", "")</f>
        <v>Nurodykite taikomą PVM dydį</v>
      </c>
    </row>
    <row r="162" spans="1:8" x14ac:dyDescent="0.25">
      <c r="E162" s="16" t="s">
        <v>50</v>
      </c>
      <c r="F162" s="16">
        <f>IF(ISBLANK(F161), "", ROUND(SUM(F160:F161),2))</f>
        <v>0</v>
      </c>
    </row>
    <row r="166" spans="1:8" x14ac:dyDescent="0.25">
      <c r="A166" s="12" t="s">
        <v>120</v>
      </c>
      <c r="B166" s="12" t="s">
        <v>121</v>
      </c>
    </row>
    <row r="168" spans="1:8" x14ac:dyDescent="0.25">
      <c r="A168" s="12" t="s">
        <v>28</v>
      </c>
    </row>
    <row r="169" spans="1:8" x14ac:dyDescent="0.25">
      <c r="A169" s="16" t="s">
        <v>29</v>
      </c>
      <c r="B169" s="16" t="s">
        <v>30</v>
      </c>
      <c r="C169" s="16" t="s">
        <v>31</v>
      </c>
      <c r="D169" s="16" t="s">
        <v>32</v>
      </c>
      <c r="E169" s="16" t="s">
        <v>33</v>
      </c>
      <c r="F169" s="16" t="s">
        <v>34</v>
      </c>
      <c r="G169" s="16" t="s">
        <v>35</v>
      </c>
      <c r="H169" s="16" t="s">
        <v>36</v>
      </c>
    </row>
    <row r="170" spans="1:8" x14ac:dyDescent="0.25">
      <c r="A170" s="16" t="s">
        <v>122</v>
      </c>
      <c r="B170" s="16" t="s">
        <v>123</v>
      </c>
      <c r="C170" s="17"/>
      <c r="D170" s="17"/>
      <c r="E170" s="17"/>
      <c r="F170" s="17"/>
      <c r="G170" s="17"/>
      <c r="H170" s="17"/>
    </row>
    <row r="171" spans="1:8" x14ac:dyDescent="0.25">
      <c r="A171" s="17" t="s">
        <v>124</v>
      </c>
      <c r="B171" s="17" t="s">
        <v>125</v>
      </c>
      <c r="C171" s="17">
        <v>1500</v>
      </c>
      <c r="D171" s="17" t="s">
        <v>41</v>
      </c>
      <c r="E171" s="18"/>
      <c r="F171" s="17" t="str">
        <f>IF(ISBLANK(E171),"", PRODUCT(C171,E171))</f>
        <v/>
      </c>
      <c r="G171" s="19"/>
      <c r="H171" s="17"/>
    </row>
    <row r="172" spans="1:8" x14ac:dyDescent="0.25">
      <c r="A172" s="17" t="s">
        <v>126</v>
      </c>
      <c r="B172" s="17" t="s">
        <v>127</v>
      </c>
      <c r="C172" s="17"/>
      <c r="D172" s="17"/>
      <c r="E172" s="17"/>
      <c r="F172" s="17"/>
      <c r="G172" s="17"/>
      <c r="H172" s="19"/>
    </row>
    <row r="173" spans="1:8" x14ac:dyDescent="0.25">
      <c r="A173" s="17" t="s">
        <v>128</v>
      </c>
      <c r="B173" s="17" t="s">
        <v>129</v>
      </c>
      <c r="C173" s="17">
        <v>1500</v>
      </c>
      <c r="D173" s="17" t="s">
        <v>41</v>
      </c>
      <c r="E173" s="18"/>
      <c r="F173" s="17" t="str">
        <f>IF(ISBLANK(E173),"", PRODUCT(C173,E173))</f>
        <v/>
      </c>
      <c r="G173" s="19"/>
      <c r="H173" s="17"/>
    </row>
    <row r="174" spans="1:8" x14ac:dyDescent="0.25">
      <c r="A174" s="17" t="s">
        <v>130</v>
      </c>
      <c r="B174" s="17" t="s">
        <v>131</v>
      </c>
      <c r="C174" s="17"/>
      <c r="D174" s="17"/>
      <c r="E174" s="17"/>
      <c r="F174" s="17"/>
      <c r="G174" s="17"/>
      <c r="H174" s="19"/>
    </row>
    <row r="175" spans="1:8" x14ac:dyDescent="0.25">
      <c r="E175" s="16" t="s">
        <v>47</v>
      </c>
      <c r="F175" s="16" t="str">
        <f>IF((COUNT(C171:C174)&lt;&gt;COUNT(F171:F174)),"", ROUND(SUM(F171:F174),2))</f>
        <v/>
      </c>
      <c r="G175" s="14" t="str">
        <f>IF((COUNT(C171:C174)&lt;&gt;COUNT(F171:F174)),"Neužpildytos visų objektų kainos", "")</f>
        <v>Neužpildytos visų objektų kainos</v>
      </c>
    </row>
    <row r="176" spans="1:8" x14ac:dyDescent="0.25">
      <c r="C176" s="16" t="s">
        <v>48</v>
      </c>
      <c r="D176" s="19"/>
      <c r="E176" s="16" t="s">
        <v>49</v>
      </c>
      <c r="F176" s="16" t="str">
        <f>IF(OR(F175="",D176=""),"", ROUND(PRODUCT(D176,F175)/100,2))</f>
        <v/>
      </c>
      <c r="G176" s="14" t="str">
        <f>IF(D176="", "Nurodykite taikomą PVM dydį", "")</f>
        <v>Nurodykite taikomą PVM dydį</v>
      </c>
    </row>
    <row r="177" spans="1:8" x14ac:dyDescent="0.25">
      <c r="E177" s="16" t="s">
        <v>50</v>
      </c>
      <c r="F177" s="16">
        <f>IF(ISBLANK(F176), "", ROUND(SUM(F175:F176),2))</f>
        <v>0</v>
      </c>
    </row>
    <row r="181" spans="1:8" x14ac:dyDescent="0.25">
      <c r="A181" s="12" t="s">
        <v>132</v>
      </c>
      <c r="B181" s="12" t="s">
        <v>133</v>
      </c>
    </row>
    <row r="183" spans="1:8" x14ac:dyDescent="0.25">
      <c r="A183" s="12" t="s">
        <v>28</v>
      </c>
    </row>
    <row r="184" spans="1:8" x14ac:dyDescent="0.25">
      <c r="A184" s="16" t="s">
        <v>29</v>
      </c>
      <c r="B184" s="16" t="s">
        <v>30</v>
      </c>
      <c r="C184" s="16" t="s">
        <v>31</v>
      </c>
      <c r="D184" s="16" t="s">
        <v>32</v>
      </c>
      <c r="E184" s="16" t="s">
        <v>33</v>
      </c>
      <c r="F184" s="16" t="s">
        <v>34</v>
      </c>
      <c r="G184" s="16" t="s">
        <v>35</v>
      </c>
      <c r="H184" s="16" t="s">
        <v>36</v>
      </c>
    </row>
    <row r="185" spans="1:8" x14ac:dyDescent="0.25">
      <c r="A185" s="16" t="s">
        <v>134</v>
      </c>
      <c r="B185" s="16" t="s">
        <v>135</v>
      </c>
      <c r="C185" s="17"/>
      <c r="D185" s="17"/>
      <c r="E185" s="17"/>
      <c r="F185" s="17"/>
      <c r="G185" s="17"/>
      <c r="H185" s="17"/>
    </row>
    <row r="186" spans="1:8" x14ac:dyDescent="0.25">
      <c r="A186" s="17" t="s">
        <v>136</v>
      </c>
      <c r="B186" s="17" t="s">
        <v>135</v>
      </c>
      <c r="C186" s="17">
        <v>400</v>
      </c>
      <c r="D186" s="17" t="s">
        <v>41</v>
      </c>
      <c r="E186" s="18"/>
      <c r="F186" s="17" t="str">
        <f>IF(ISBLANK(E186),"", PRODUCT(C186,E186))</f>
        <v/>
      </c>
      <c r="G186" s="19"/>
      <c r="H186" s="17"/>
    </row>
    <row r="187" spans="1:8" x14ac:dyDescent="0.25">
      <c r="A187" s="17" t="s">
        <v>137</v>
      </c>
      <c r="B187" s="17" t="s">
        <v>138</v>
      </c>
      <c r="C187" s="17"/>
      <c r="D187" s="17"/>
      <c r="E187" s="17"/>
      <c r="F187" s="17"/>
      <c r="G187" s="17"/>
      <c r="H187" s="19"/>
    </row>
    <row r="188" spans="1:8" x14ac:dyDescent="0.25">
      <c r="E188" s="16" t="s">
        <v>47</v>
      </c>
      <c r="F188" s="16" t="str">
        <f>IF((COUNT(C186:C187)&lt;&gt;COUNT(F186:F187)),"", ROUND(SUM(F186:F187),2))</f>
        <v/>
      </c>
      <c r="G188" s="14" t="str">
        <f>IF((COUNT(C186:C187)&lt;&gt;COUNT(F186:F187)),"Neužpildytos visų objektų kainos", "")</f>
        <v>Neužpildytos visų objektų kainos</v>
      </c>
    </row>
    <row r="189" spans="1:8" x14ac:dyDescent="0.25">
      <c r="C189" s="16" t="s">
        <v>48</v>
      </c>
      <c r="D189" s="19"/>
      <c r="E189" s="16" t="s">
        <v>49</v>
      </c>
      <c r="F189" s="16" t="str">
        <f>IF(OR(F188="",D189=""),"", ROUND(PRODUCT(D189,F188)/100,2))</f>
        <v/>
      </c>
      <c r="G189" s="14" t="str">
        <f>IF(D189="", "Nurodykite taikomą PVM dydį", "")</f>
        <v>Nurodykite taikomą PVM dydį</v>
      </c>
    </row>
    <row r="190" spans="1:8" x14ac:dyDescent="0.25">
      <c r="E190" s="16" t="s">
        <v>50</v>
      </c>
      <c r="F190" s="16">
        <f>IF(ISBLANK(F189), "", ROUND(SUM(F188:F189),2))</f>
        <v>0</v>
      </c>
    </row>
    <row r="194" spans="1:8" x14ac:dyDescent="0.25">
      <c r="A194" s="12" t="s">
        <v>139</v>
      </c>
      <c r="B194" s="12" t="s">
        <v>140</v>
      </c>
    </row>
    <row r="196" spans="1:8" x14ac:dyDescent="0.25">
      <c r="A196" s="12" t="s">
        <v>28</v>
      </c>
    </row>
    <row r="197" spans="1:8" x14ac:dyDescent="0.25">
      <c r="A197" s="16" t="s">
        <v>29</v>
      </c>
      <c r="B197" s="16" t="s">
        <v>30</v>
      </c>
      <c r="C197" s="16" t="s">
        <v>31</v>
      </c>
      <c r="D197" s="16" t="s">
        <v>32</v>
      </c>
      <c r="E197" s="16" t="s">
        <v>33</v>
      </c>
      <c r="F197" s="16" t="s">
        <v>34</v>
      </c>
      <c r="G197" s="16" t="s">
        <v>35</v>
      </c>
      <c r="H197" s="16" t="s">
        <v>36</v>
      </c>
    </row>
    <row r="198" spans="1:8" x14ac:dyDescent="0.25">
      <c r="A198" s="16" t="s">
        <v>141</v>
      </c>
      <c r="B198" s="16" t="s">
        <v>142</v>
      </c>
      <c r="C198" s="17"/>
      <c r="D198" s="17"/>
      <c r="E198" s="17"/>
      <c r="F198" s="17"/>
      <c r="G198" s="17"/>
      <c r="H198" s="17"/>
    </row>
    <row r="199" spans="1:8" x14ac:dyDescent="0.25">
      <c r="A199" s="17" t="s">
        <v>143</v>
      </c>
      <c r="B199" s="17" t="s">
        <v>144</v>
      </c>
      <c r="C199" s="17">
        <v>300</v>
      </c>
      <c r="D199" s="17" t="s">
        <v>41</v>
      </c>
      <c r="E199" s="18"/>
      <c r="F199" s="17" t="str">
        <f>IF(ISBLANK(E199),"", PRODUCT(C199,E199))</f>
        <v/>
      </c>
      <c r="G199" s="19"/>
      <c r="H199" s="17"/>
    </row>
    <row r="200" spans="1:8" x14ac:dyDescent="0.25">
      <c r="A200" s="17" t="s">
        <v>145</v>
      </c>
      <c r="B200" s="17" t="s">
        <v>146</v>
      </c>
      <c r="C200" s="17"/>
      <c r="D200" s="17"/>
      <c r="E200" s="17"/>
      <c r="F200" s="17"/>
      <c r="G200" s="17"/>
      <c r="H200" s="19"/>
    </row>
    <row r="201" spans="1:8" x14ac:dyDescent="0.25">
      <c r="A201" s="17" t="s">
        <v>147</v>
      </c>
      <c r="B201" s="17" t="s">
        <v>148</v>
      </c>
      <c r="C201" s="17">
        <v>200</v>
      </c>
      <c r="D201" s="17" t="s">
        <v>41</v>
      </c>
      <c r="E201" s="18"/>
      <c r="F201" s="17" t="str">
        <f>IF(ISBLANK(E201),"", PRODUCT(C201,E201))</f>
        <v/>
      </c>
      <c r="G201" s="19"/>
      <c r="H201" s="17"/>
    </row>
    <row r="202" spans="1:8" x14ac:dyDescent="0.25">
      <c r="A202" s="17" t="s">
        <v>149</v>
      </c>
      <c r="B202" s="17" t="s">
        <v>150</v>
      </c>
      <c r="C202" s="17"/>
      <c r="D202" s="17"/>
      <c r="E202" s="17"/>
      <c r="F202" s="17"/>
      <c r="G202" s="17"/>
      <c r="H202" s="19"/>
    </row>
    <row r="203" spans="1:8" x14ac:dyDescent="0.25">
      <c r="E203" s="16" t="s">
        <v>47</v>
      </c>
      <c r="F203" s="16" t="str">
        <f>IF((COUNT(C199:C202)&lt;&gt;COUNT(F199:F202)),"", ROUND(SUM(F199:F202),2))</f>
        <v/>
      </c>
      <c r="G203" s="14" t="str">
        <f>IF((COUNT(C199:C202)&lt;&gt;COUNT(F199:F202)),"Neužpildytos visų objektų kainos", "")</f>
        <v>Neužpildytos visų objektų kainos</v>
      </c>
    </row>
    <row r="204" spans="1:8" x14ac:dyDescent="0.25">
      <c r="C204" s="16" t="s">
        <v>48</v>
      </c>
      <c r="D204" s="19"/>
      <c r="E204" s="16" t="s">
        <v>49</v>
      </c>
      <c r="F204" s="16" t="str">
        <f>IF(OR(F203="",D204=""),"", ROUND(PRODUCT(D204,F203)/100,2))</f>
        <v/>
      </c>
      <c r="G204" s="14" t="str">
        <f>IF(D204="", "Nurodykite taikomą PVM dydį", "")</f>
        <v>Nurodykite taikomą PVM dydį</v>
      </c>
    </row>
    <row r="205" spans="1:8" x14ac:dyDescent="0.25">
      <c r="E205" s="16" t="s">
        <v>50</v>
      </c>
      <c r="F205" s="16">
        <f>IF(ISBLANK(F204), "", ROUND(SUM(F203:F204),2))</f>
        <v>0</v>
      </c>
    </row>
    <row r="209" spans="1:8" x14ac:dyDescent="0.25">
      <c r="A209" s="12" t="s">
        <v>151</v>
      </c>
      <c r="B209" s="12" t="s">
        <v>152</v>
      </c>
    </row>
    <row r="211" spans="1:8" x14ac:dyDescent="0.25">
      <c r="A211" s="12" t="s">
        <v>28</v>
      </c>
    </row>
    <row r="212" spans="1:8" x14ac:dyDescent="0.25">
      <c r="A212" s="16" t="s">
        <v>29</v>
      </c>
      <c r="B212" s="16" t="s">
        <v>30</v>
      </c>
      <c r="C212" s="16" t="s">
        <v>31</v>
      </c>
      <c r="D212" s="16" t="s">
        <v>32</v>
      </c>
      <c r="E212" s="16" t="s">
        <v>33</v>
      </c>
      <c r="F212" s="16" t="s">
        <v>34</v>
      </c>
      <c r="G212" s="16" t="s">
        <v>35</v>
      </c>
      <c r="H212" s="16" t="s">
        <v>36</v>
      </c>
    </row>
    <row r="213" spans="1:8" x14ac:dyDescent="0.25">
      <c r="A213" s="16" t="s">
        <v>153</v>
      </c>
      <c r="B213" s="16" t="s">
        <v>154</v>
      </c>
      <c r="C213" s="17"/>
      <c r="D213" s="17"/>
      <c r="E213" s="17"/>
      <c r="F213" s="17"/>
      <c r="G213" s="17"/>
      <c r="H213" s="17"/>
    </row>
    <row r="214" spans="1:8" x14ac:dyDescent="0.25">
      <c r="A214" s="17" t="s">
        <v>155</v>
      </c>
      <c r="B214" s="17" t="s">
        <v>156</v>
      </c>
      <c r="C214" s="17">
        <v>70</v>
      </c>
      <c r="D214" s="17" t="s">
        <v>41</v>
      </c>
      <c r="E214" s="18"/>
      <c r="F214" s="17" t="str">
        <f>IF(ISBLANK(E214),"", PRODUCT(C214,E214))</f>
        <v/>
      </c>
      <c r="G214" s="19"/>
      <c r="H214" s="17"/>
    </row>
    <row r="215" spans="1:8" x14ac:dyDescent="0.25">
      <c r="A215" s="17" t="s">
        <v>157</v>
      </c>
      <c r="B215" s="17" t="s">
        <v>158</v>
      </c>
      <c r="C215" s="17"/>
      <c r="D215" s="17"/>
      <c r="E215" s="17"/>
      <c r="F215" s="17"/>
      <c r="G215" s="17"/>
      <c r="H215" s="19"/>
    </row>
    <row r="216" spans="1:8" x14ac:dyDescent="0.25">
      <c r="A216" s="17" t="s">
        <v>159</v>
      </c>
      <c r="B216" s="17" t="s">
        <v>160</v>
      </c>
      <c r="C216" s="17">
        <v>500</v>
      </c>
      <c r="D216" s="17" t="s">
        <v>41</v>
      </c>
      <c r="E216" s="18"/>
      <c r="F216" s="17" t="str">
        <f>IF(ISBLANK(E216),"", PRODUCT(C216,E216))</f>
        <v/>
      </c>
      <c r="G216" s="19"/>
      <c r="H216" s="17"/>
    </row>
    <row r="217" spans="1:8" x14ac:dyDescent="0.25">
      <c r="A217" s="17" t="s">
        <v>161</v>
      </c>
      <c r="B217" s="17" t="s">
        <v>162</v>
      </c>
      <c r="C217" s="17"/>
      <c r="D217" s="17"/>
      <c r="E217" s="17"/>
      <c r="F217" s="17"/>
      <c r="G217" s="17"/>
      <c r="H217" s="19"/>
    </row>
    <row r="218" spans="1:8" x14ac:dyDescent="0.25">
      <c r="A218" s="17" t="s">
        <v>163</v>
      </c>
      <c r="B218" s="17" t="s">
        <v>164</v>
      </c>
      <c r="C218" s="17">
        <v>40</v>
      </c>
      <c r="D218" s="17" t="s">
        <v>41</v>
      </c>
      <c r="E218" s="18"/>
      <c r="F218" s="17" t="str">
        <f>IF(ISBLANK(E218),"", PRODUCT(C218,E218))</f>
        <v/>
      </c>
      <c r="G218" s="19"/>
      <c r="H218" s="17"/>
    </row>
    <row r="219" spans="1:8" x14ac:dyDescent="0.25">
      <c r="A219" s="17" t="s">
        <v>165</v>
      </c>
      <c r="B219" s="17" t="s">
        <v>166</v>
      </c>
      <c r="C219" s="17"/>
      <c r="D219" s="17"/>
      <c r="E219" s="17"/>
      <c r="F219" s="17"/>
      <c r="G219" s="17"/>
      <c r="H219" s="19"/>
    </row>
    <row r="220" spans="1:8" x14ac:dyDescent="0.25">
      <c r="A220" s="17" t="s">
        <v>167</v>
      </c>
      <c r="B220" s="17" t="s">
        <v>168</v>
      </c>
      <c r="C220" s="17">
        <v>40</v>
      </c>
      <c r="D220" s="17" t="s">
        <v>41</v>
      </c>
      <c r="E220" s="18"/>
      <c r="F220" s="17" t="str">
        <f>IF(ISBLANK(E220),"", PRODUCT(C220,E220))</f>
        <v/>
      </c>
      <c r="G220" s="19"/>
      <c r="H220" s="17"/>
    </row>
    <row r="221" spans="1:8" x14ac:dyDescent="0.25">
      <c r="A221" s="17" t="s">
        <v>169</v>
      </c>
      <c r="B221" s="17" t="s">
        <v>170</v>
      </c>
      <c r="C221" s="17"/>
      <c r="D221" s="17"/>
      <c r="E221" s="17"/>
      <c r="F221" s="17"/>
      <c r="G221" s="17"/>
      <c r="H221" s="19"/>
    </row>
    <row r="222" spans="1:8" x14ac:dyDescent="0.25">
      <c r="A222" s="17" t="s">
        <v>171</v>
      </c>
      <c r="B222" s="17" t="s">
        <v>172</v>
      </c>
      <c r="C222" s="17">
        <v>40</v>
      </c>
      <c r="D222" s="17" t="s">
        <v>41</v>
      </c>
      <c r="E222" s="18"/>
      <c r="F222" s="17" t="str">
        <f>IF(ISBLANK(E222),"", PRODUCT(C222,E222))</f>
        <v/>
      </c>
      <c r="G222" s="19"/>
      <c r="H222" s="17"/>
    </row>
    <row r="223" spans="1:8" x14ac:dyDescent="0.25">
      <c r="A223" s="17" t="s">
        <v>173</v>
      </c>
      <c r="B223" s="17" t="s">
        <v>174</v>
      </c>
      <c r="C223" s="17"/>
      <c r="D223" s="17"/>
      <c r="E223" s="17"/>
      <c r="F223" s="17"/>
      <c r="G223" s="17"/>
      <c r="H223" s="19"/>
    </row>
    <row r="224" spans="1:8" x14ac:dyDescent="0.25">
      <c r="E224" s="16" t="s">
        <v>47</v>
      </c>
      <c r="F224" s="16" t="str">
        <f>IF((COUNT(C214:C223)&lt;&gt;COUNT(F214:F223)),"", ROUND(SUM(F214:F223),2))</f>
        <v/>
      </c>
      <c r="G224" s="14" t="str">
        <f>IF((COUNT(C214:C223)&lt;&gt;COUNT(F214:F223)),"Neužpildytos visų objektų kainos", "")</f>
        <v>Neužpildytos visų objektų kainos</v>
      </c>
    </row>
    <row r="225" spans="1:8" x14ac:dyDescent="0.25">
      <c r="C225" s="16" t="s">
        <v>48</v>
      </c>
      <c r="D225" s="19"/>
      <c r="E225" s="16" t="s">
        <v>49</v>
      </c>
      <c r="F225" s="16" t="str">
        <f>IF(OR(F224="",D225=""),"", ROUND(PRODUCT(D225,F224)/100,2))</f>
        <v/>
      </c>
      <c r="G225" s="14" t="str">
        <f>IF(D225="", "Nurodykite taikomą PVM dydį", "")</f>
        <v>Nurodykite taikomą PVM dydį</v>
      </c>
    </row>
    <row r="226" spans="1:8" x14ac:dyDescent="0.25">
      <c r="E226" s="16" t="s">
        <v>50</v>
      </c>
      <c r="F226" s="16">
        <f>IF(ISBLANK(F225), "", ROUND(SUM(F224:F225),2))</f>
        <v>0</v>
      </c>
    </row>
    <row r="230" spans="1:8" x14ac:dyDescent="0.25">
      <c r="A230" s="12" t="s">
        <v>175</v>
      </c>
      <c r="B230" s="12" t="s">
        <v>176</v>
      </c>
    </row>
    <row r="232" spans="1:8" x14ac:dyDescent="0.25">
      <c r="A232" s="12" t="s">
        <v>28</v>
      </c>
    </row>
    <row r="233" spans="1:8" x14ac:dyDescent="0.25">
      <c r="A233" s="16" t="s">
        <v>29</v>
      </c>
      <c r="B233" s="16" t="s">
        <v>30</v>
      </c>
      <c r="C233" s="16" t="s">
        <v>31</v>
      </c>
      <c r="D233" s="16" t="s">
        <v>32</v>
      </c>
      <c r="E233" s="16" t="s">
        <v>33</v>
      </c>
      <c r="F233" s="16" t="s">
        <v>34</v>
      </c>
      <c r="G233" s="16" t="s">
        <v>35</v>
      </c>
      <c r="H233" s="16" t="s">
        <v>36</v>
      </c>
    </row>
    <row r="234" spans="1:8" x14ac:dyDescent="0.25">
      <c r="A234" s="16" t="s">
        <v>177</v>
      </c>
      <c r="B234" s="16" t="s">
        <v>178</v>
      </c>
      <c r="C234" s="17"/>
      <c r="D234" s="17"/>
      <c r="E234" s="17"/>
      <c r="F234" s="17"/>
      <c r="G234" s="17"/>
      <c r="H234" s="17"/>
    </row>
    <row r="235" spans="1:8" x14ac:dyDescent="0.25">
      <c r="A235" s="17" t="s">
        <v>179</v>
      </c>
      <c r="B235" s="17" t="s">
        <v>178</v>
      </c>
      <c r="C235" s="17">
        <v>300</v>
      </c>
      <c r="D235" s="17" t="s">
        <v>41</v>
      </c>
      <c r="E235" s="18"/>
      <c r="F235" s="17" t="str">
        <f>IF(ISBLANK(E235),"", PRODUCT(C235,E235))</f>
        <v/>
      </c>
      <c r="G235" s="19"/>
      <c r="H235" s="17"/>
    </row>
    <row r="236" spans="1:8" x14ac:dyDescent="0.25">
      <c r="A236" s="17" t="s">
        <v>180</v>
      </c>
      <c r="B236" s="17" t="s">
        <v>181</v>
      </c>
      <c r="C236" s="17"/>
      <c r="D236" s="17"/>
      <c r="E236" s="17"/>
      <c r="F236" s="17"/>
      <c r="G236" s="17"/>
      <c r="H236" s="19"/>
    </row>
    <row r="237" spans="1:8" x14ac:dyDescent="0.25">
      <c r="E237" s="16" t="s">
        <v>47</v>
      </c>
      <c r="F237" s="16" t="str">
        <f>IF((COUNT(C235:C236)&lt;&gt;COUNT(F235:F236)),"", ROUND(SUM(F235:F236),2))</f>
        <v/>
      </c>
      <c r="G237" s="14" t="str">
        <f>IF((COUNT(C235:C236)&lt;&gt;COUNT(F235:F236)),"Neužpildytos visų objektų kainos", "")</f>
        <v>Neužpildytos visų objektų kainos</v>
      </c>
    </row>
    <row r="238" spans="1:8" x14ac:dyDescent="0.25">
      <c r="C238" s="16" t="s">
        <v>48</v>
      </c>
      <c r="D238" s="19"/>
      <c r="E238" s="16" t="s">
        <v>49</v>
      </c>
      <c r="F238" s="16" t="str">
        <f>IF(OR(F237="",D238=""),"", ROUND(PRODUCT(D238,F237)/100,2))</f>
        <v/>
      </c>
      <c r="G238" s="14" t="str">
        <f>IF(D238="", "Nurodykite taikomą PVM dydį", "")</f>
        <v>Nurodykite taikomą PVM dydį</v>
      </c>
    </row>
    <row r="239" spans="1:8" x14ac:dyDescent="0.25">
      <c r="E239" s="16" t="s">
        <v>50</v>
      </c>
      <c r="F239" s="16">
        <f>IF(ISBLANK(F238), "", ROUND(SUM(F237:F238),2))</f>
        <v>0</v>
      </c>
    </row>
    <row r="243" spans="1:8" x14ac:dyDescent="0.25">
      <c r="A243" s="12" t="s">
        <v>182</v>
      </c>
      <c r="B243" s="12" t="s">
        <v>183</v>
      </c>
    </row>
    <row r="245" spans="1:8" x14ac:dyDescent="0.25">
      <c r="A245" s="12" t="s">
        <v>28</v>
      </c>
    </row>
    <row r="246" spans="1:8" x14ac:dyDescent="0.25">
      <c r="A246" s="16" t="s">
        <v>29</v>
      </c>
      <c r="B246" s="16" t="s">
        <v>30</v>
      </c>
      <c r="C246" s="16" t="s">
        <v>31</v>
      </c>
      <c r="D246" s="16" t="s">
        <v>32</v>
      </c>
      <c r="E246" s="16" t="s">
        <v>33</v>
      </c>
      <c r="F246" s="16" t="s">
        <v>34</v>
      </c>
      <c r="G246" s="16" t="s">
        <v>35</v>
      </c>
      <c r="H246" s="16" t="s">
        <v>36</v>
      </c>
    </row>
    <row r="247" spans="1:8" x14ac:dyDescent="0.25">
      <c r="A247" s="16" t="s">
        <v>184</v>
      </c>
      <c r="B247" s="16" t="s">
        <v>185</v>
      </c>
      <c r="C247" s="17"/>
      <c r="D247" s="17"/>
      <c r="E247" s="17"/>
      <c r="F247" s="17"/>
      <c r="G247" s="17"/>
      <c r="H247" s="17"/>
    </row>
    <row r="248" spans="1:8" x14ac:dyDescent="0.25">
      <c r="A248" s="17" t="s">
        <v>186</v>
      </c>
      <c r="B248" s="17" t="s">
        <v>185</v>
      </c>
      <c r="C248" s="17">
        <v>300</v>
      </c>
      <c r="D248" s="17" t="s">
        <v>41</v>
      </c>
      <c r="E248" s="18"/>
      <c r="F248" s="17" t="str">
        <f>IF(ISBLANK(E248),"", PRODUCT(C248,E248))</f>
        <v/>
      </c>
      <c r="G248" s="19"/>
      <c r="H248" s="17"/>
    </row>
    <row r="249" spans="1:8" x14ac:dyDescent="0.25">
      <c r="A249" s="17" t="s">
        <v>187</v>
      </c>
      <c r="B249" s="17" t="s">
        <v>188</v>
      </c>
      <c r="C249" s="17"/>
      <c r="D249" s="17"/>
      <c r="E249" s="17"/>
      <c r="F249" s="17"/>
      <c r="G249" s="17"/>
      <c r="H249" s="19"/>
    </row>
    <row r="250" spans="1:8" x14ac:dyDescent="0.25">
      <c r="E250" s="16" t="s">
        <v>47</v>
      </c>
      <c r="F250" s="16" t="str">
        <f>IF((COUNT(C248:C249)&lt;&gt;COUNT(F248:F249)),"", ROUND(SUM(F248:F249),2))</f>
        <v/>
      </c>
      <c r="G250" s="14" t="str">
        <f>IF((COUNT(C248:C249)&lt;&gt;COUNT(F248:F249)),"Neužpildytos visų objektų kainos", "")</f>
        <v>Neužpildytos visų objektų kainos</v>
      </c>
    </row>
    <row r="251" spans="1:8" x14ac:dyDescent="0.25">
      <c r="C251" s="16" t="s">
        <v>48</v>
      </c>
      <c r="D251" s="19"/>
      <c r="E251" s="16" t="s">
        <v>49</v>
      </c>
      <c r="F251" s="16" t="str">
        <f>IF(OR(F250="",D251=""),"", ROUND(PRODUCT(D251,F250)/100,2))</f>
        <v/>
      </c>
      <c r="G251" s="14" t="str">
        <f>IF(D251="", "Nurodykite taikomą PVM dydį", "")</f>
        <v>Nurodykite taikomą PVM dydį</v>
      </c>
    </row>
    <row r="252" spans="1:8" x14ac:dyDescent="0.25">
      <c r="E252" s="16" t="s">
        <v>50</v>
      </c>
      <c r="F252" s="16">
        <f>IF(ISBLANK(F251), "", ROUND(SUM(F250:F251),2))</f>
        <v>0</v>
      </c>
    </row>
    <row r="256" spans="1:8" x14ac:dyDescent="0.25">
      <c r="A256" s="12" t="s">
        <v>189</v>
      </c>
      <c r="B256" s="12" t="s">
        <v>190</v>
      </c>
    </row>
    <row r="258" spans="1:8" x14ac:dyDescent="0.25">
      <c r="A258" s="12" t="s">
        <v>28</v>
      </c>
    </row>
    <row r="259" spans="1:8" x14ac:dyDescent="0.25">
      <c r="A259" s="16" t="s">
        <v>29</v>
      </c>
      <c r="B259" s="16" t="s">
        <v>30</v>
      </c>
      <c r="C259" s="16" t="s">
        <v>31</v>
      </c>
      <c r="D259" s="16" t="s">
        <v>32</v>
      </c>
      <c r="E259" s="16" t="s">
        <v>33</v>
      </c>
      <c r="F259" s="16" t="s">
        <v>34</v>
      </c>
      <c r="G259" s="16" t="s">
        <v>35</v>
      </c>
      <c r="H259" s="16" t="s">
        <v>36</v>
      </c>
    </row>
    <row r="260" spans="1:8" x14ac:dyDescent="0.25">
      <c r="A260" s="16" t="s">
        <v>191</v>
      </c>
      <c r="B260" s="16" t="s">
        <v>192</v>
      </c>
      <c r="C260" s="17"/>
      <c r="D260" s="17"/>
      <c r="E260" s="17"/>
      <c r="F260" s="17"/>
      <c r="G260" s="17"/>
      <c r="H260" s="17"/>
    </row>
    <row r="261" spans="1:8" x14ac:dyDescent="0.25">
      <c r="A261" s="17" t="s">
        <v>193</v>
      </c>
      <c r="B261" s="17" t="s">
        <v>192</v>
      </c>
      <c r="C261" s="17">
        <v>2000</v>
      </c>
      <c r="D261" s="17" t="s">
        <v>41</v>
      </c>
      <c r="E261" s="18"/>
      <c r="F261" s="17" t="str">
        <f>IF(ISBLANK(E261),"", PRODUCT(C261,E261))</f>
        <v/>
      </c>
      <c r="G261" s="19"/>
      <c r="H261" s="17"/>
    </row>
    <row r="262" spans="1:8" x14ac:dyDescent="0.25">
      <c r="A262" s="17" t="s">
        <v>194</v>
      </c>
      <c r="B262" s="17" t="s">
        <v>195</v>
      </c>
      <c r="C262" s="17"/>
      <c r="D262" s="17"/>
      <c r="E262" s="17"/>
      <c r="F262" s="17"/>
      <c r="G262" s="17"/>
      <c r="H262" s="19"/>
    </row>
    <row r="263" spans="1:8" x14ac:dyDescent="0.25">
      <c r="E263" s="16" t="s">
        <v>47</v>
      </c>
      <c r="F263" s="16" t="str">
        <f>IF((COUNT(C261:C262)&lt;&gt;COUNT(F261:F262)),"", ROUND(SUM(F261:F262),2))</f>
        <v/>
      </c>
      <c r="G263" s="14" t="str">
        <f>IF((COUNT(C261:C262)&lt;&gt;COUNT(F261:F262)),"Neužpildytos visų objektų kainos", "")</f>
        <v>Neužpildytos visų objektų kainos</v>
      </c>
    </row>
    <row r="264" spans="1:8" x14ac:dyDescent="0.25">
      <c r="C264" s="16" t="s">
        <v>48</v>
      </c>
      <c r="D264" s="19"/>
      <c r="E264" s="16" t="s">
        <v>49</v>
      </c>
      <c r="F264" s="16" t="str">
        <f>IF(OR(F263="",D264=""),"", ROUND(PRODUCT(D264,F263)/100,2))</f>
        <v/>
      </c>
      <c r="G264" s="14" t="str">
        <f>IF(D264="", "Nurodykite taikomą PVM dydį", "")</f>
        <v>Nurodykite taikomą PVM dydį</v>
      </c>
    </row>
    <row r="265" spans="1:8" x14ac:dyDescent="0.25">
      <c r="E265" s="16" t="s">
        <v>50</v>
      </c>
      <c r="F265" s="16">
        <f>IF(ISBLANK(F264), "", ROUND(SUM(F263:F264),2))</f>
        <v>0</v>
      </c>
    </row>
    <row r="269" spans="1:8" x14ac:dyDescent="0.25">
      <c r="A269" s="12" t="s">
        <v>196</v>
      </c>
      <c r="B269" s="12" t="s">
        <v>197</v>
      </c>
    </row>
    <row r="271" spans="1:8" x14ac:dyDescent="0.25">
      <c r="A271" s="12" t="s">
        <v>28</v>
      </c>
    </row>
    <row r="272" spans="1:8" x14ac:dyDescent="0.25">
      <c r="A272" s="16" t="s">
        <v>29</v>
      </c>
      <c r="B272" s="16" t="s">
        <v>30</v>
      </c>
      <c r="C272" s="16" t="s">
        <v>31</v>
      </c>
      <c r="D272" s="16" t="s">
        <v>32</v>
      </c>
      <c r="E272" s="16" t="s">
        <v>33</v>
      </c>
      <c r="F272" s="16" t="s">
        <v>34</v>
      </c>
      <c r="G272" s="16" t="s">
        <v>35</v>
      </c>
      <c r="H272" s="16" t="s">
        <v>36</v>
      </c>
    </row>
    <row r="273" spans="1:8" x14ac:dyDescent="0.25">
      <c r="A273" s="16" t="s">
        <v>198</v>
      </c>
      <c r="B273" s="16" t="s">
        <v>199</v>
      </c>
      <c r="C273" s="17"/>
      <c r="D273" s="17"/>
      <c r="E273" s="17"/>
      <c r="F273" s="17"/>
      <c r="G273" s="17"/>
      <c r="H273" s="17"/>
    </row>
    <row r="274" spans="1:8" x14ac:dyDescent="0.25">
      <c r="A274" s="17" t="s">
        <v>200</v>
      </c>
      <c r="B274" s="17" t="s">
        <v>199</v>
      </c>
      <c r="C274" s="17">
        <v>1200</v>
      </c>
      <c r="D274" s="17" t="s">
        <v>41</v>
      </c>
      <c r="E274" s="18"/>
      <c r="F274" s="17" t="str">
        <f>IF(ISBLANK(E274),"", PRODUCT(C274,E274))</f>
        <v/>
      </c>
      <c r="G274" s="19"/>
      <c r="H274" s="17"/>
    </row>
    <row r="275" spans="1:8" x14ac:dyDescent="0.25">
      <c r="A275" s="17" t="s">
        <v>201</v>
      </c>
      <c r="B275" s="17" t="s">
        <v>202</v>
      </c>
      <c r="C275" s="17"/>
      <c r="D275" s="17"/>
      <c r="E275" s="17"/>
      <c r="F275" s="17"/>
      <c r="G275" s="17"/>
      <c r="H275" s="19"/>
    </row>
    <row r="276" spans="1:8" x14ac:dyDescent="0.25">
      <c r="E276" s="16" t="s">
        <v>47</v>
      </c>
      <c r="F276" s="16" t="str">
        <f>IF((COUNT(C274:C275)&lt;&gt;COUNT(F274:F275)),"", ROUND(SUM(F274:F275),2))</f>
        <v/>
      </c>
      <c r="G276" s="14" t="str">
        <f>IF((COUNT(C274:C275)&lt;&gt;COUNT(F274:F275)),"Neužpildytos visų objektų kainos", "")</f>
        <v>Neužpildytos visų objektų kainos</v>
      </c>
    </row>
    <row r="277" spans="1:8" x14ac:dyDescent="0.25">
      <c r="C277" s="16" t="s">
        <v>48</v>
      </c>
      <c r="D277" s="19"/>
      <c r="E277" s="16" t="s">
        <v>49</v>
      </c>
      <c r="F277" s="16" t="str">
        <f>IF(OR(F276="",D277=""),"", ROUND(PRODUCT(D277,F276)/100,2))</f>
        <v/>
      </c>
      <c r="G277" s="14" t="str">
        <f>IF(D277="", "Nurodykite taikomą PVM dydį", "")</f>
        <v>Nurodykite taikomą PVM dydį</v>
      </c>
    </row>
    <row r="278" spans="1:8" x14ac:dyDescent="0.25">
      <c r="E278" s="16" t="s">
        <v>50</v>
      </c>
      <c r="F278" s="16">
        <f>IF(ISBLANK(F277), "", ROUND(SUM(F276:F277),2))</f>
        <v>0</v>
      </c>
    </row>
    <row r="282" spans="1:8" x14ac:dyDescent="0.25">
      <c r="A282" s="12" t="s">
        <v>203</v>
      </c>
      <c r="B282" s="12" t="s">
        <v>204</v>
      </c>
    </row>
    <row r="284" spans="1:8" x14ac:dyDescent="0.25">
      <c r="A284" s="12" t="s">
        <v>28</v>
      </c>
    </row>
    <row r="285" spans="1:8" x14ac:dyDescent="0.25">
      <c r="A285" s="16" t="s">
        <v>29</v>
      </c>
      <c r="B285" s="16" t="s">
        <v>30</v>
      </c>
      <c r="C285" s="16" t="s">
        <v>31</v>
      </c>
      <c r="D285" s="16" t="s">
        <v>32</v>
      </c>
      <c r="E285" s="16" t="s">
        <v>33</v>
      </c>
      <c r="F285" s="16" t="s">
        <v>34</v>
      </c>
      <c r="G285" s="16" t="s">
        <v>35</v>
      </c>
      <c r="H285" s="16" t="s">
        <v>36</v>
      </c>
    </row>
    <row r="286" spans="1:8" x14ac:dyDescent="0.25">
      <c r="A286" s="16" t="s">
        <v>205</v>
      </c>
      <c r="B286" s="16" t="s">
        <v>206</v>
      </c>
      <c r="C286" s="17"/>
      <c r="D286" s="17"/>
      <c r="E286" s="17"/>
      <c r="F286" s="17"/>
      <c r="G286" s="17"/>
      <c r="H286" s="17"/>
    </row>
    <row r="287" spans="1:8" x14ac:dyDescent="0.25">
      <c r="A287" s="17" t="s">
        <v>207</v>
      </c>
      <c r="B287" s="17" t="s">
        <v>206</v>
      </c>
      <c r="C287" s="17">
        <v>200</v>
      </c>
      <c r="D287" s="17" t="s">
        <v>41</v>
      </c>
      <c r="E287" s="18"/>
      <c r="F287" s="17" t="str">
        <f>IF(ISBLANK(E287),"", PRODUCT(C287,E287))</f>
        <v/>
      </c>
      <c r="G287" s="19"/>
      <c r="H287" s="17"/>
    </row>
    <row r="288" spans="1:8" x14ac:dyDescent="0.25">
      <c r="A288" s="17" t="s">
        <v>208</v>
      </c>
      <c r="B288" s="17" t="s">
        <v>209</v>
      </c>
      <c r="C288" s="17"/>
      <c r="D288" s="17"/>
      <c r="E288" s="17"/>
      <c r="F288" s="17"/>
      <c r="G288" s="17"/>
      <c r="H288" s="19"/>
    </row>
    <row r="289" spans="1:8" x14ac:dyDescent="0.25">
      <c r="E289" s="16" t="s">
        <v>47</v>
      </c>
      <c r="F289" s="16" t="str">
        <f>IF((COUNT(C287:C288)&lt;&gt;COUNT(F287:F288)),"", ROUND(SUM(F287:F288),2))</f>
        <v/>
      </c>
      <c r="G289" s="14" t="str">
        <f>IF((COUNT(C287:C288)&lt;&gt;COUNT(F287:F288)),"Neužpildytos visų objektų kainos", "")</f>
        <v>Neužpildytos visų objektų kainos</v>
      </c>
    </row>
    <row r="290" spans="1:8" x14ac:dyDescent="0.25">
      <c r="C290" s="16" t="s">
        <v>48</v>
      </c>
      <c r="D290" s="19"/>
      <c r="E290" s="16" t="s">
        <v>49</v>
      </c>
      <c r="F290" s="16" t="str">
        <f>IF(OR(F289="",D290=""),"", ROUND(PRODUCT(D290,F289)/100,2))</f>
        <v/>
      </c>
      <c r="G290" s="14" t="str">
        <f>IF(D290="", "Nurodykite taikomą PVM dydį", "")</f>
        <v>Nurodykite taikomą PVM dydį</v>
      </c>
    </row>
    <row r="291" spans="1:8" x14ac:dyDescent="0.25">
      <c r="E291" s="16" t="s">
        <v>50</v>
      </c>
      <c r="F291" s="16">
        <f>IF(ISBLANK(F290), "", ROUND(SUM(F289:F290),2))</f>
        <v>0</v>
      </c>
    </row>
    <row r="295" spans="1:8" x14ac:dyDescent="0.25">
      <c r="A295" s="12" t="s">
        <v>210</v>
      </c>
      <c r="B295" s="12" t="s">
        <v>211</v>
      </c>
    </row>
    <row r="297" spans="1:8" x14ac:dyDescent="0.25">
      <c r="A297" s="12" t="s">
        <v>28</v>
      </c>
    </row>
    <row r="298" spans="1:8" x14ac:dyDescent="0.25">
      <c r="A298" s="16" t="s">
        <v>29</v>
      </c>
      <c r="B298" s="16" t="s">
        <v>30</v>
      </c>
      <c r="C298" s="16" t="s">
        <v>31</v>
      </c>
      <c r="D298" s="16" t="s">
        <v>32</v>
      </c>
      <c r="E298" s="16" t="s">
        <v>33</v>
      </c>
      <c r="F298" s="16" t="s">
        <v>34</v>
      </c>
      <c r="G298" s="16" t="s">
        <v>35</v>
      </c>
      <c r="H298" s="16" t="s">
        <v>36</v>
      </c>
    </row>
    <row r="299" spans="1:8" x14ac:dyDescent="0.25">
      <c r="A299" s="16" t="s">
        <v>212</v>
      </c>
      <c r="B299" s="16" t="s">
        <v>213</v>
      </c>
      <c r="C299" s="17"/>
      <c r="D299" s="17"/>
      <c r="E299" s="17"/>
      <c r="F299" s="17"/>
      <c r="G299" s="17"/>
      <c r="H299" s="17"/>
    </row>
    <row r="300" spans="1:8" x14ac:dyDescent="0.25">
      <c r="A300" s="17" t="s">
        <v>214</v>
      </c>
      <c r="B300" s="17" t="s">
        <v>213</v>
      </c>
      <c r="C300" s="17">
        <v>300</v>
      </c>
      <c r="D300" s="17" t="s">
        <v>41</v>
      </c>
      <c r="E300" s="18"/>
      <c r="F300" s="17" t="str">
        <f>IF(ISBLANK(E300),"", PRODUCT(C300,E300))</f>
        <v/>
      </c>
      <c r="G300" s="19"/>
      <c r="H300" s="17"/>
    </row>
    <row r="301" spans="1:8" x14ac:dyDescent="0.25">
      <c r="A301" s="17" t="s">
        <v>215</v>
      </c>
      <c r="B301" s="17" t="s">
        <v>216</v>
      </c>
      <c r="C301" s="17"/>
      <c r="D301" s="17"/>
      <c r="E301" s="17"/>
      <c r="F301" s="17"/>
      <c r="G301" s="17"/>
      <c r="H301" s="19"/>
    </row>
    <row r="302" spans="1:8" x14ac:dyDescent="0.25">
      <c r="E302" s="16" t="s">
        <v>47</v>
      </c>
      <c r="F302" s="16" t="str">
        <f>IF((COUNT(C300:C301)&lt;&gt;COUNT(F300:F301)),"", ROUND(SUM(F300:F301),2))</f>
        <v/>
      </c>
      <c r="G302" s="14" t="str">
        <f>IF((COUNT(C300:C301)&lt;&gt;COUNT(F300:F301)),"Neužpildytos visų objektų kainos", "")</f>
        <v>Neužpildytos visų objektų kainos</v>
      </c>
    </row>
    <row r="303" spans="1:8" x14ac:dyDescent="0.25">
      <c r="C303" s="16" t="s">
        <v>48</v>
      </c>
      <c r="D303" s="19"/>
      <c r="E303" s="16" t="s">
        <v>49</v>
      </c>
      <c r="F303" s="16" t="str">
        <f>IF(OR(F302="",D303=""),"", ROUND(PRODUCT(D303,F302)/100,2))</f>
        <v/>
      </c>
      <c r="G303" s="14" t="str">
        <f>IF(D303="", "Nurodykite taikomą PVM dydį", "")</f>
        <v>Nurodykite taikomą PVM dydį</v>
      </c>
    </row>
    <row r="304" spans="1:8" x14ac:dyDescent="0.25">
      <c r="E304" s="16" t="s">
        <v>50</v>
      </c>
      <c r="F304" s="16">
        <f>IF(ISBLANK(F303), "", ROUND(SUM(F302:F303),2))</f>
        <v>0</v>
      </c>
    </row>
    <row r="308" spans="1:8" x14ac:dyDescent="0.25">
      <c r="A308" s="12" t="s">
        <v>217</v>
      </c>
      <c r="B308" s="12" t="s">
        <v>218</v>
      </c>
    </row>
    <row r="310" spans="1:8" x14ac:dyDescent="0.25">
      <c r="A310" s="12" t="s">
        <v>28</v>
      </c>
    </row>
    <row r="311" spans="1:8" x14ac:dyDescent="0.25">
      <c r="A311" s="16" t="s">
        <v>29</v>
      </c>
      <c r="B311" s="16" t="s">
        <v>30</v>
      </c>
      <c r="C311" s="16" t="s">
        <v>31</v>
      </c>
      <c r="D311" s="16" t="s">
        <v>32</v>
      </c>
      <c r="E311" s="16" t="s">
        <v>33</v>
      </c>
      <c r="F311" s="16" t="s">
        <v>34</v>
      </c>
      <c r="G311" s="16" t="s">
        <v>35</v>
      </c>
      <c r="H311" s="16" t="s">
        <v>36</v>
      </c>
    </row>
    <row r="312" spans="1:8" x14ac:dyDescent="0.25">
      <c r="A312" s="16" t="s">
        <v>219</v>
      </c>
      <c r="B312" s="16" t="s">
        <v>220</v>
      </c>
      <c r="C312" s="17"/>
      <c r="D312" s="17"/>
      <c r="E312" s="17"/>
      <c r="F312" s="17"/>
      <c r="G312" s="17"/>
      <c r="H312" s="17"/>
    </row>
    <row r="313" spans="1:8" x14ac:dyDescent="0.25">
      <c r="A313" s="17" t="s">
        <v>221</v>
      </c>
      <c r="B313" s="17" t="s">
        <v>220</v>
      </c>
      <c r="C313" s="17">
        <v>400</v>
      </c>
      <c r="D313" s="17" t="s">
        <v>41</v>
      </c>
      <c r="E313" s="18"/>
      <c r="F313" s="17" t="str">
        <f>IF(ISBLANK(E313),"", PRODUCT(C313,E313))</f>
        <v/>
      </c>
      <c r="G313" s="19"/>
      <c r="H313" s="17"/>
    </row>
    <row r="314" spans="1:8" x14ac:dyDescent="0.25">
      <c r="A314" s="17" t="s">
        <v>222</v>
      </c>
      <c r="B314" s="17" t="s">
        <v>223</v>
      </c>
      <c r="C314" s="17"/>
      <c r="D314" s="17"/>
      <c r="E314" s="17"/>
      <c r="F314" s="17"/>
      <c r="G314" s="17"/>
      <c r="H314" s="19"/>
    </row>
    <row r="315" spans="1:8" x14ac:dyDescent="0.25">
      <c r="E315" s="16" t="s">
        <v>47</v>
      </c>
      <c r="F315" s="16" t="str">
        <f>IF((COUNT(C313:C314)&lt;&gt;COUNT(F313:F314)),"", ROUND(SUM(F313:F314),2))</f>
        <v/>
      </c>
      <c r="G315" s="14" t="str">
        <f>IF((COUNT(C313:C314)&lt;&gt;COUNT(F313:F314)),"Neužpildytos visų objektų kainos", "")</f>
        <v>Neužpildytos visų objektų kainos</v>
      </c>
    </row>
    <row r="316" spans="1:8" x14ac:dyDescent="0.25">
      <c r="C316" s="16" t="s">
        <v>48</v>
      </c>
      <c r="D316" s="19"/>
      <c r="E316" s="16" t="s">
        <v>49</v>
      </c>
      <c r="F316" s="16" t="str">
        <f>IF(OR(F315="",D316=""),"", ROUND(PRODUCT(D316,F315)/100,2))</f>
        <v/>
      </c>
      <c r="G316" s="14" t="str">
        <f>IF(D316="", "Nurodykite taikomą PVM dydį", "")</f>
        <v>Nurodykite taikomą PVM dydį</v>
      </c>
    </row>
    <row r="317" spans="1:8" x14ac:dyDescent="0.25">
      <c r="E317" s="16" t="s">
        <v>50</v>
      </c>
      <c r="F317" s="16">
        <f>IF(ISBLANK(F316), "", ROUND(SUM(F315:F316),2))</f>
        <v>0</v>
      </c>
    </row>
    <row r="321" spans="1:8" x14ac:dyDescent="0.25">
      <c r="A321" s="12" t="s">
        <v>224</v>
      </c>
      <c r="B321" s="12" t="s">
        <v>225</v>
      </c>
    </row>
    <row r="323" spans="1:8" x14ac:dyDescent="0.25">
      <c r="A323" s="12" t="s">
        <v>28</v>
      </c>
    </row>
    <row r="324" spans="1:8" x14ac:dyDescent="0.25">
      <c r="A324" s="16" t="s">
        <v>29</v>
      </c>
      <c r="B324" s="16" t="s">
        <v>30</v>
      </c>
      <c r="C324" s="16" t="s">
        <v>31</v>
      </c>
      <c r="D324" s="16" t="s">
        <v>32</v>
      </c>
      <c r="E324" s="16" t="s">
        <v>33</v>
      </c>
      <c r="F324" s="16" t="s">
        <v>34</v>
      </c>
      <c r="G324" s="16" t="s">
        <v>35</v>
      </c>
      <c r="H324" s="16" t="s">
        <v>36</v>
      </c>
    </row>
    <row r="325" spans="1:8" x14ac:dyDescent="0.25">
      <c r="A325" s="16" t="s">
        <v>226</v>
      </c>
      <c r="B325" s="16" t="s">
        <v>227</v>
      </c>
      <c r="C325" s="17"/>
      <c r="D325" s="17"/>
      <c r="E325" s="17"/>
      <c r="F325" s="17"/>
      <c r="G325" s="17"/>
      <c r="H325" s="17"/>
    </row>
    <row r="326" spans="1:8" x14ac:dyDescent="0.25">
      <c r="A326" s="17" t="s">
        <v>228</v>
      </c>
      <c r="B326" s="17" t="s">
        <v>227</v>
      </c>
      <c r="C326" s="17">
        <v>2000</v>
      </c>
      <c r="D326" s="17" t="s">
        <v>41</v>
      </c>
      <c r="E326" s="18"/>
      <c r="F326" s="17" t="str">
        <f>IF(ISBLANK(E326),"", PRODUCT(C326,E326))</f>
        <v/>
      </c>
      <c r="G326" s="19"/>
      <c r="H326" s="17"/>
    </row>
    <row r="327" spans="1:8" x14ac:dyDescent="0.25">
      <c r="A327" s="17" t="s">
        <v>229</v>
      </c>
      <c r="B327" s="17" t="s">
        <v>230</v>
      </c>
      <c r="C327" s="17"/>
      <c r="D327" s="17"/>
      <c r="E327" s="17"/>
      <c r="F327" s="17"/>
      <c r="G327" s="17"/>
      <c r="H327" s="19"/>
    </row>
    <row r="328" spans="1:8" x14ac:dyDescent="0.25">
      <c r="E328" s="16" t="s">
        <v>47</v>
      </c>
      <c r="F328" s="16" t="str">
        <f>IF((COUNT(C326:C327)&lt;&gt;COUNT(F326:F327)),"", ROUND(SUM(F326:F327),2))</f>
        <v/>
      </c>
      <c r="G328" s="14" t="str">
        <f>IF((COUNT(C326:C327)&lt;&gt;COUNT(F326:F327)),"Neužpildytos visų objektų kainos", "")</f>
        <v>Neužpildytos visų objektų kainos</v>
      </c>
    </row>
    <row r="329" spans="1:8" x14ac:dyDescent="0.25">
      <c r="C329" s="16" t="s">
        <v>48</v>
      </c>
      <c r="D329" s="19"/>
      <c r="E329" s="16" t="s">
        <v>49</v>
      </c>
      <c r="F329" s="16" t="str">
        <f>IF(OR(F328="",D329=""),"", ROUND(PRODUCT(D329,F328)/100,2))</f>
        <v/>
      </c>
      <c r="G329" s="14" t="str">
        <f>IF(D329="", "Nurodykite taikomą PVM dydį", "")</f>
        <v>Nurodykite taikomą PVM dydį</v>
      </c>
    </row>
    <row r="330" spans="1:8" x14ac:dyDescent="0.25">
      <c r="E330" s="16" t="s">
        <v>50</v>
      </c>
      <c r="F330" s="16">
        <f>IF(ISBLANK(F329), "", ROUND(SUM(F328:F329),2))</f>
        <v>0</v>
      </c>
    </row>
    <row r="334" spans="1:8" x14ac:dyDescent="0.25">
      <c r="A334" s="12" t="s">
        <v>231</v>
      </c>
      <c r="B334" s="12" t="s">
        <v>232</v>
      </c>
    </row>
    <row r="336" spans="1:8" x14ac:dyDescent="0.25">
      <c r="A336" s="12" t="s">
        <v>28</v>
      </c>
    </row>
    <row r="337" spans="1:8" x14ac:dyDescent="0.25">
      <c r="A337" s="16" t="s">
        <v>29</v>
      </c>
      <c r="B337" s="16" t="s">
        <v>30</v>
      </c>
      <c r="C337" s="16" t="s">
        <v>31</v>
      </c>
      <c r="D337" s="16" t="s">
        <v>32</v>
      </c>
      <c r="E337" s="16" t="s">
        <v>33</v>
      </c>
      <c r="F337" s="16" t="s">
        <v>34</v>
      </c>
      <c r="G337" s="16" t="s">
        <v>35</v>
      </c>
      <c r="H337" s="16" t="s">
        <v>36</v>
      </c>
    </row>
    <row r="338" spans="1:8" x14ac:dyDescent="0.25">
      <c r="A338" s="16" t="s">
        <v>233</v>
      </c>
      <c r="B338" s="16" t="s">
        <v>234</v>
      </c>
      <c r="C338" s="17"/>
      <c r="D338" s="17"/>
      <c r="E338" s="17"/>
      <c r="F338" s="17"/>
      <c r="G338" s="17"/>
      <c r="H338" s="17"/>
    </row>
    <row r="339" spans="1:8" x14ac:dyDescent="0.25">
      <c r="A339" s="17" t="s">
        <v>235</v>
      </c>
      <c r="B339" s="17" t="s">
        <v>234</v>
      </c>
      <c r="C339" s="17">
        <v>200</v>
      </c>
      <c r="D339" s="17" t="s">
        <v>41</v>
      </c>
      <c r="E339" s="18"/>
      <c r="F339" s="17" t="str">
        <f>IF(ISBLANK(E339),"", PRODUCT(C339,E339))</f>
        <v/>
      </c>
      <c r="G339" s="19"/>
      <c r="H339" s="17"/>
    </row>
    <row r="340" spans="1:8" x14ac:dyDescent="0.25">
      <c r="A340" s="17" t="s">
        <v>236</v>
      </c>
      <c r="B340" s="17" t="s">
        <v>237</v>
      </c>
      <c r="C340" s="17"/>
      <c r="D340" s="17"/>
      <c r="E340" s="17"/>
      <c r="F340" s="17"/>
      <c r="G340" s="17"/>
      <c r="H340" s="19"/>
    </row>
    <row r="341" spans="1:8" x14ac:dyDescent="0.25">
      <c r="E341" s="16" t="s">
        <v>47</v>
      </c>
      <c r="F341" s="16" t="str">
        <f>IF((COUNT(C339:C340)&lt;&gt;COUNT(F339:F340)),"", ROUND(SUM(F339:F340),2))</f>
        <v/>
      </c>
      <c r="G341" s="14" t="str">
        <f>IF((COUNT(C339:C340)&lt;&gt;COUNT(F339:F340)),"Neužpildytos visų objektų kainos", "")</f>
        <v>Neužpildytos visų objektų kainos</v>
      </c>
    </row>
    <row r="342" spans="1:8" x14ac:dyDescent="0.25">
      <c r="C342" s="16" t="s">
        <v>48</v>
      </c>
      <c r="D342" s="19"/>
      <c r="E342" s="16" t="s">
        <v>49</v>
      </c>
      <c r="F342" s="16" t="str">
        <f>IF(OR(F341="",D342=""),"", ROUND(PRODUCT(D342,F341)/100,2))</f>
        <v/>
      </c>
      <c r="G342" s="14" t="str">
        <f>IF(D342="", "Nurodykite taikomą PVM dydį", "")</f>
        <v>Nurodykite taikomą PVM dydį</v>
      </c>
    </row>
    <row r="343" spans="1:8" x14ac:dyDescent="0.25">
      <c r="E343" s="16" t="s">
        <v>50</v>
      </c>
      <c r="F343" s="16">
        <f>IF(ISBLANK(F342), "", ROUND(SUM(F341:F342),2))</f>
        <v>0</v>
      </c>
    </row>
    <row r="347" spans="1:8" x14ac:dyDescent="0.25">
      <c r="A347" s="12" t="s">
        <v>238</v>
      </c>
      <c r="B347" s="12" t="s">
        <v>239</v>
      </c>
    </row>
    <row r="349" spans="1:8" x14ac:dyDescent="0.25">
      <c r="A349" s="12" t="s">
        <v>28</v>
      </c>
    </row>
    <row r="350" spans="1:8" x14ac:dyDescent="0.25">
      <c r="A350" s="16" t="s">
        <v>29</v>
      </c>
      <c r="B350" s="16" t="s">
        <v>30</v>
      </c>
      <c r="C350" s="16" t="s">
        <v>31</v>
      </c>
      <c r="D350" s="16" t="s">
        <v>32</v>
      </c>
      <c r="E350" s="16" t="s">
        <v>33</v>
      </c>
      <c r="F350" s="16" t="s">
        <v>34</v>
      </c>
      <c r="G350" s="16" t="s">
        <v>35</v>
      </c>
      <c r="H350" s="16" t="s">
        <v>36</v>
      </c>
    </row>
    <row r="351" spans="1:8" x14ac:dyDescent="0.25">
      <c r="A351" s="16" t="s">
        <v>240</v>
      </c>
      <c r="B351" s="16" t="s">
        <v>241</v>
      </c>
      <c r="C351" s="17"/>
      <c r="D351" s="17"/>
      <c r="E351" s="17"/>
      <c r="F351" s="17"/>
      <c r="G351" s="17"/>
      <c r="H351" s="17"/>
    </row>
    <row r="352" spans="1:8" x14ac:dyDescent="0.25">
      <c r="A352" s="17" t="s">
        <v>242</v>
      </c>
      <c r="B352" s="17" t="s">
        <v>241</v>
      </c>
      <c r="C352" s="17">
        <v>800</v>
      </c>
      <c r="D352" s="17" t="s">
        <v>41</v>
      </c>
      <c r="E352" s="18"/>
      <c r="F352" s="17" t="str">
        <f>IF(ISBLANK(E352),"", PRODUCT(C352,E352))</f>
        <v/>
      </c>
      <c r="G352" s="19"/>
      <c r="H352" s="17"/>
    </row>
    <row r="353" spans="1:8" x14ac:dyDescent="0.25">
      <c r="A353" s="17" t="s">
        <v>243</v>
      </c>
      <c r="B353" s="17" t="s">
        <v>244</v>
      </c>
      <c r="C353" s="17"/>
      <c r="D353" s="17"/>
      <c r="E353" s="17"/>
      <c r="F353" s="17"/>
      <c r="G353" s="17"/>
      <c r="H353" s="19"/>
    </row>
    <row r="354" spans="1:8" x14ac:dyDescent="0.25">
      <c r="E354" s="16" t="s">
        <v>47</v>
      </c>
      <c r="F354" s="16" t="str">
        <f>IF((COUNT(C352:C353)&lt;&gt;COUNT(F352:F353)),"", ROUND(SUM(F352:F353),2))</f>
        <v/>
      </c>
      <c r="G354" s="14" t="str">
        <f>IF((COUNT(C352:C353)&lt;&gt;COUNT(F352:F353)),"Neužpildytos visų objektų kainos", "")</f>
        <v>Neužpildytos visų objektų kainos</v>
      </c>
    </row>
    <row r="355" spans="1:8" x14ac:dyDescent="0.25">
      <c r="C355" s="16" t="s">
        <v>48</v>
      </c>
      <c r="D355" s="19"/>
      <c r="E355" s="16" t="s">
        <v>49</v>
      </c>
      <c r="F355" s="16" t="str">
        <f>IF(OR(F354="",D355=""),"", ROUND(PRODUCT(D355,F354)/100,2))</f>
        <v/>
      </c>
      <c r="G355" s="14" t="str">
        <f>IF(D355="", "Nurodykite taikomą PVM dydį", "")</f>
        <v>Nurodykite taikomą PVM dydį</v>
      </c>
    </row>
    <row r="356" spans="1:8" x14ac:dyDescent="0.25">
      <c r="E356" s="16" t="s">
        <v>50</v>
      </c>
      <c r="F356" s="16">
        <f>IF(ISBLANK(F355), "", ROUND(SUM(F354:F355),2))</f>
        <v>0</v>
      </c>
    </row>
    <row r="360" spans="1:8" x14ac:dyDescent="0.25">
      <c r="A360" s="12" t="s">
        <v>245</v>
      </c>
      <c r="B360" s="12" t="s">
        <v>246</v>
      </c>
    </row>
    <row r="362" spans="1:8" x14ac:dyDescent="0.25">
      <c r="A362" s="12" t="s">
        <v>28</v>
      </c>
    </row>
    <row r="363" spans="1:8" x14ac:dyDescent="0.25">
      <c r="A363" s="16" t="s">
        <v>29</v>
      </c>
      <c r="B363" s="16" t="s">
        <v>30</v>
      </c>
      <c r="C363" s="16" t="s">
        <v>31</v>
      </c>
      <c r="D363" s="16" t="s">
        <v>32</v>
      </c>
      <c r="E363" s="16" t="s">
        <v>33</v>
      </c>
      <c r="F363" s="16" t="s">
        <v>34</v>
      </c>
      <c r="G363" s="16" t="s">
        <v>35</v>
      </c>
      <c r="H363" s="16" t="s">
        <v>36</v>
      </c>
    </row>
    <row r="364" spans="1:8" x14ac:dyDescent="0.25">
      <c r="A364" s="16" t="s">
        <v>247</v>
      </c>
      <c r="B364" s="16" t="s">
        <v>248</v>
      </c>
      <c r="C364" s="17"/>
      <c r="D364" s="17"/>
      <c r="E364" s="17"/>
      <c r="F364" s="17"/>
      <c r="G364" s="17"/>
      <c r="H364" s="17"/>
    </row>
    <row r="365" spans="1:8" x14ac:dyDescent="0.25">
      <c r="A365" s="17" t="s">
        <v>249</v>
      </c>
      <c r="B365" s="17" t="s">
        <v>248</v>
      </c>
      <c r="C365" s="17">
        <v>200</v>
      </c>
      <c r="D365" s="17" t="s">
        <v>41</v>
      </c>
      <c r="E365" s="18"/>
      <c r="F365" s="17" t="str">
        <f>IF(ISBLANK(E365),"", PRODUCT(C365,E365))</f>
        <v/>
      </c>
      <c r="G365" s="19"/>
      <c r="H365" s="17"/>
    </row>
    <row r="366" spans="1:8" x14ac:dyDescent="0.25">
      <c r="A366" s="17" t="s">
        <v>250</v>
      </c>
      <c r="B366" s="17" t="s">
        <v>251</v>
      </c>
      <c r="C366" s="17"/>
      <c r="D366" s="17"/>
      <c r="E366" s="17"/>
      <c r="F366" s="17"/>
      <c r="G366" s="17"/>
      <c r="H366" s="19"/>
    </row>
    <row r="367" spans="1:8" x14ac:dyDescent="0.25">
      <c r="E367" s="16" t="s">
        <v>47</v>
      </c>
      <c r="F367" s="16" t="str">
        <f>IF((COUNT(C365:C366)&lt;&gt;COUNT(F365:F366)),"", ROUND(SUM(F365:F366),2))</f>
        <v/>
      </c>
      <c r="G367" s="14" t="str">
        <f>IF((COUNT(C365:C366)&lt;&gt;COUNT(F365:F366)),"Neužpildytos visų objektų kainos", "")</f>
        <v>Neužpildytos visų objektų kainos</v>
      </c>
    </row>
    <row r="368" spans="1:8" x14ac:dyDescent="0.25">
      <c r="C368" s="16" t="s">
        <v>48</v>
      </c>
      <c r="D368" s="19"/>
      <c r="E368" s="16" t="s">
        <v>49</v>
      </c>
      <c r="F368" s="16" t="str">
        <f>IF(OR(F367="",D368=""),"", ROUND(PRODUCT(D368,F367)/100,2))</f>
        <v/>
      </c>
      <c r="G368" s="14" t="str">
        <f>IF(D368="", "Nurodykite taikomą PVM dydį", "")</f>
        <v>Nurodykite taikomą PVM dydį</v>
      </c>
    </row>
    <row r="369" spans="1:8" x14ac:dyDescent="0.25">
      <c r="E369" s="16" t="s">
        <v>50</v>
      </c>
      <c r="F369" s="16">
        <f>IF(ISBLANK(F368), "", ROUND(SUM(F367:F368),2))</f>
        <v>0</v>
      </c>
    </row>
    <row r="373" spans="1:8" x14ac:dyDescent="0.25">
      <c r="A373" s="12" t="s">
        <v>252</v>
      </c>
      <c r="B373" s="12" t="s">
        <v>253</v>
      </c>
    </row>
    <row r="375" spans="1:8" x14ac:dyDescent="0.25">
      <c r="A375" s="12" t="s">
        <v>28</v>
      </c>
    </row>
    <row r="376" spans="1:8" x14ac:dyDescent="0.25">
      <c r="A376" s="16" t="s">
        <v>29</v>
      </c>
      <c r="B376" s="16" t="s">
        <v>30</v>
      </c>
      <c r="C376" s="16" t="s">
        <v>31</v>
      </c>
      <c r="D376" s="16" t="s">
        <v>32</v>
      </c>
      <c r="E376" s="16" t="s">
        <v>33</v>
      </c>
      <c r="F376" s="16" t="s">
        <v>34</v>
      </c>
      <c r="G376" s="16" t="s">
        <v>35</v>
      </c>
      <c r="H376" s="16" t="s">
        <v>36</v>
      </c>
    </row>
    <row r="377" spans="1:8" x14ac:dyDescent="0.25">
      <c r="A377" s="16" t="s">
        <v>254</v>
      </c>
      <c r="B377" s="16" t="s">
        <v>255</v>
      </c>
      <c r="C377" s="17"/>
      <c r="D377" s="17"/>
      <c r="E377" s="17"/>
      <c r="F377" s="17"/>
      <c r="G377" s="17"/>
      <c r="H377" s="17"/>
    </row>
    <row r="378" spans="1:8" x14ac:dyDescent="0.25">
      <c r="A378" s="17" t="s">
        <v>256</v>
      </c>
      <c r="B378" s="17" t="s">
        <v>255</v>
      </c>
      <c r="C378" s="17">
        <v>300</v>
      </c>
      <c r="D378" s="17" t="s">
        <v>41</v>
      </c>
      <c r="E378" s="18"/>
      <c r="F378" s="17" t="str">
        <f>IF(ISBLANK(E378),"", PRODUCT(C378,E378))</f>
        <v/>
      </c>
      <c r="G378" s="19"/>
      <c r="H378" s="17"/>
    </row>
    <row r="379" spans="1:8" x14ac:dyDescent="0.25">
      <c r="A379" s="17" t="s">
        <v>257</v>
      </c>
      <c r="B379" s="17" t="s">
        <v>258</v>
      </c>
      <c r="C379" s="17"/>
      <c r="D379" s="17"/>
      <c r="E379" s="17"/>
      <c r="F379" s="17"/>
      <c r="G379" s="17"/>
      <c r="H379" s="19"/>
    </row>
    <row r="380" spans="1:8" x14ac:dyDescent="0.25">
      <c r="E380" s="16" t="s">
        <v>47</v>
      </c>
      <c r="F380" s="16" t="str">
        <f>IF((COUNT(C378:C379)&lt;&gt;COUNT(F378:F379)),"", ROUND(SUM(F378:F379),2))</f>
        <v/>
      </c>
      <c r="G380" s="14" t="str">
        <f>IF((COUNT(C378:C379)&lt;&gt;COUNT(F378:F379)),"Neužpildytos visų objektų kainos", "")</f>
        <v>Neužpildytos visų objektų kainos</v>
      </c>
    </row>
    <row r="381" spans="1:8" x14ac:dyDescent="0.25">
      <c r="C381" s="16" t="s">
        <v>48</v>
      </c>
      <c r="D381" s="19"/>
      <c r="E381" s="16" t="s">
        <v>49</v>
      </c>
      <c r="F381" s="16" t="str">
        <f>IF(OR(F380="",D381=""),"", ROUND(PRODUCT(D381,F380)/100,2))</f>
        <v/>
      </c>
      <c r="G381" s="14" t="str">
        <f>IF(D381="", "Nurodykite taikomą PVM dydį", "")</f>
        <v>Nurodykite taikomą PVM dydį</v>
      </c>
    </row>
    <row r="382" spans="1:8" x14ac:dyDescent="0.25">
      <c r="E382" s="16" t="s">
        <v>50</v>
      </c>
      <c r="F382" s="16">
        <f>IF(ISBLANK(F381), "", ROUND(SUM(F380:F381),2))</f>
        <v>0</v>
      </c>
    </row>
    <row r="386" spans="1:8" x14ac:dyDescent="0.25">
      <c r="A386" s="12" t="s">
        <v>259</v>
      </c>
      <c r="B386" s="12" t="s">
        <v>260</v>
      </c>
    </row>
    <row r="388" spans="1:8" x14ac:dyDescent="0.25">
      <c r="A388" s="12" t="s">
        <v>28</v>
      </c>
    </row>
    <row r="389" spans="1:8" x14ac:dyDescent="0.25">
      <c r="A389" s="16" t="s">
        <v>29</v>
      </c>
      <c r="B389" s="16" t="s">
        <v>30</v>
      </c>
      <c r="C389" s="16" t="s">
        <v>31</v>
      </c>
      <c r="D389" s="16" t="s">
        <v>32</v>
      </c>
      <c r="E389" s="16" t="s">
        <v>33</v>
      </c>
      <c r="F389" s="16" t="s">
        <v>34</v>
      </c>
      <c r="G389" s="16" t="s">
        <v>35</v>
      </c>
      <c r="H389" s="16" t="s">
        <v>36</v>
      </c>
    </row>
    <row r="390" spans="1:8" x14ac:dyDescent="0.25">
      <c r="A390" s="16" t="s">
        <v>261</v>
      </c>
      <c r="B390" s="16" t="s">
        <v>262</v>
      </c>
      <c r="C390" s="17"/>
      <c r="D390" s="17"/>
      <c r="E390" s="17"/>
      <c r="F390" s="17"/>
      <c r="G390" s="17"/>
      <c r="H390" s="17"/>
    </row>
    <row r="391" spans="1:8" x14ac:dyDescent="0.25">
      <c r="A391" s="17" t="s">
        <v>263</v>
      </c>
      <c r="B391" s="17" t="s">
        <v>262</v>
      </c>
      <c r="C391" s="17">
        <v>300</v>
      </c>
      <c r="D391" s="17" t="s">
        <v>41</v>
      </c>
      <c r="E391" s="18"/>
      <c r="F391" s="17" t="str">
        <f>IF(ISBLANK(E391),"", PRODUCT(C391,E391))</f>
        <v/>
      </c>
      <c r="G391" s="19"/>
      <c r="H391" s="17"/>
    </row>
    <row r="392" spans="1:8" x14ac:dyDescent="0.25">
      <c r="A392" s="17" t="s">
        <v>264</v>
      </c>
      <c r="B392" s="17" t="s">
        <v>265</v>
      </c>
      <c r="C392" s="17"/>
      <c r="D392" s="17"/>
      <c r="E392" s="17"/>
      <c r="F392" s="17"/>
      <c r="G392" s="17"/>
      <c r="H392" s="19"/>
    </row>
    <row r="393" spans="1:8" x14ac:dyDescent="0.25">
      <c r="E393" s="16" t="s">
        <v>47</v>
      </c>
      <c r="F393" s="16" t="str">
        <f>IF((COUNT(C391:C392)&lt;&gt;COUNT(F391:F392)),"", ROUND(SUM(F391:F392),2))</f>
        <v/>
      </c>
      <c r="G393" s="14" t="str">
        <f>IF((COUNT(C391:C392)&lt;&gt;COUNT(F391:F392)),"Neužpildytos visų objektų kainos", "")</f>
        <v>Neužpildytos visų objektų kainos</v>
      </c>
    </row>
    <row r="394" spans="1:8" x14ac:dyDescent="0.25">
      <c r="C394" s="16" t="s">
        <v>48</v>
      </c>
      <c r="D394" s="19"/>
      <c r="E394" s="16" t="s">
        <v>49</v>
      </c>
      <c r="F394" s="16" t="str">
        <f>IF(OR(F393="",D394=""),"", ROUND(PRODUCT(D394,F393)/100,2))</f>
        <v/>
      </c>
      <c r="G394" s="14" t="str">
        <f>IF(D394="", "Nurodykite taikomą PVM dydį", "")</f>
        <v>Nurodykite taikomą PVM dydį</v>
      </c>
    </row>
    <row r="395" spans="1:8" x14ac:dyDescent="0.25">
      <c r="E395" s="16" t="s">
        <v>50</v>
      </c>
      <c r="F395" s="16">
        <f>IF(ISBLANK(F394), "", ROUND(SUM(F393:F394),2))</f>
        <v>0</v>
      </c>
    </row>
    <row r="399" spans="1:8" x14ac:dyDescent="0.25">
      <c r="A399" s="12" t="s">
        <v>266</v>
      </c>
      <c r="B399" s="12" t="s">
        <v>267</v>
      </c>
    </row>
    <row r="401" spans="1:8" x14ac:dyDescent="0.25">
      <c r="A401" s="12" t="s">
        <v>28</v>
      </c>
    </row>
    <row r="402" spans="1:8" x14ac:dyDescent="0.25">
      <c r="A402" s="16" t="s">
        <v>29</v>
      </c>
      <c r="B402" s="16" t="s">
        <v>30</v>
      </c>
      <c r="C402" s="16" t="s">
        <v>31</v>
      </c>
      <c r="D402" s="16" t="s">
        <v>32</v>
      </c>
      <c r="E402" s="16" t="s">
        <v>33</v>
      </c>
      <c r="F402" s="16" t="s">
        <v>34</v>
      </c>
      <c r="G402" s="16" t="s">
        <v>35</v>
      </c>
      <c r="H402" s="16" t="s">
        <v>36</v>
      </c>
    </row>
    <row r="403" spans="1:8" x14ac:dyDescent="0.25">
      <c r="A403" s="16" t="s">
        <v>268</v>
      </c>
      <c r="B403" s="16" t="s">
        <v>269</v>
      </c>
      <c r="C403" s="17"/>
      <c r="D403" s="17"/>
      <c r="E403" s="17"/>
      <c r="F403" s="17"/>
      <c r="G403" s="17"/>
      <c r="H403" s="17"/>
    </row>
    <row r="404" spans="1:8" x14ac:dyDescent="0.25">
      <c r="A404" s="17" t="s">
        <v>270</v>
      </c>
      <c r="B404" s="17" t="s">
        <v>269</v>
      </c>
      <c r="C404" s="17">
        <v>300</v>
      </c>
      <c r="D404" s="17" t="s">
        <v>41</v>
      </c>
      <c r="E404" s="18"/>
      <c r="F404" s="17" t="str">
        <f>IF(ISBLANK(E404),"", PRODUCT(C404,E404))</f>
        <v/>
      </c>
      <c r="G404" s="19"/>
      <c r="H404" s="17"/>
    </row>
    <row r="405" spans="1:8" x14ac:dyDescent="0.25">
      <c r="A405" s="17" t="s">
        <v>271</v>
      </c>
      <c r="B405" s="17" t="s">
        <v>272</v>
      </c>
      <c r="C405" s="17"/>
      <c r="D405" s="17"/>
      <c r="E405" s="17"/>
      <c r="F405" s="17"/>
      <c r="G405" s="17"/>
      <c r="H405" s="19"/>
    </row>
    <row r="406" spans="1:8" x14ac:dyDescent="0.25">
      <c r="E406" s="16" t="s">
        <v>47</v>
      </c>
      <c r="F406" s="16" t="str">
        <f>IF((COUNT(C404:C405)&lt;&gt;COUNT(F404:F405)),"", ROUND(SUM(F404:F405),2))</f>
        <v/>
      </c>
      <c r="G406" s="14" t="str">
        <f>IF((COUNT(C404:C405)&lt;&gt;COUNT(F404:F405)),"Neužpildytos visų objektų kainos", "")</f>
        <v>Neužpildytos visų objektų kainos</v>
      </c>
    </row>
    <row r="407" spans="1:8" x14ac:dyDescent="0.25">
      <c r="C407" s="16" t="s">
        <v>48</v>
      </c>
      <c r="D407" s="19"/>
      <c r="E407" s="16" t="s">
        <v>49</v>
      </c>
      <c r="F407" s="16" t="str">
        <f>IF(OR(F406="",D407=""),"", ROUND(PRODUCT(D407,F406)/100,2))</f>
        <v/>
      </c>
      <c r="G407" s="14" t="str">
        <f>IF(D407="", "Nurodykite taikomą PVM dydį", "")</f>
        <v>Nurodykite taikomą PVM dydį</v>
      </c>
    </row>
    <row r="408" spans="1:8" x14ac:dyDescent="0.25">
      <c r="E408" s="16" t="s">
        <v>50</v>
      </c>
      <c r="F408" s="16">
        <f>IF(ISBLANK(F407), "", ROUND(SUM(F406:F407),2))</f>
        <v>0</v>
      </c>
    </row>
    <row r="412" spans="1:8" x14ac:dyDescent="0.25">
      <c r="A412" s="12" t="s">
        <v>273</v>
      </c>
      <c r="B412" s="12" t="s">
        <v>274</v>
      </c>
    </row>
    <row r="414" spans="1:8" x14ac:dyDescent="0.25">
      <c r="A414" s="12" t="s">
        <v>28</v>
      </c>
    </row>
    <row r="415" spans="1:8" x14ac:dyDescent="0.25">
      <c r="A415" s="16" t="s">
        <v>29</v>
      </c>
      <c r="B415" s="16" t="s">
        <v>30</v>
      </c>
      <c r="C415" s="16" t="s">
        <v>31</v>
      </c>
      <c r="D415" s="16" t="s">
        <v>32</v>
      </c>
      <c r="E415" s="16" t="s">
        <v>33</v>
      </c>
      <c r="F415" s="16" t="s">
        <v>34</v>
      </c>
      <c r="G415" s="16" t="s">
        <v>35</v>
      </c>
      <c r="H415" s="16" t="s">
        <v>36</v>
      </c>
    </row>
    <row r="416" spans="1:8" x14ac:dyDescent="0.25">
      <c r="A416" s="16" t="s">
        <v>275</v>
      </c>
      <c r="B416" s="16" t="s">
        <v>276</v>
      </c>
      <c r="C416" s="17"/>
      <c r="D416" s="17"/>
      <c r="E416" s="17"/>
      <c r="F416" s="17"/>
      <c r="G416" s="17"/>
      <c r="H416" s="17"/>
    </row>
    <row r="417" spans="1:8" x14ac:dyDescent="0.25">
      <c r="A417" s="17" t="s">
        <v>277</v>
      </c>
      <c r="B417" s="17" t="s">
        <v>276</v>
      </c>
      <c r="C417" s="17">
        <v>200</v>
      </c>
      <c r="D417" s="17" t="s">
        <v>41</v>
      </c>
      <c r="E417" s="18"/>
      <c r="F417" s="17" t="str">
        <f>IF(ISBLANK(E417),"", PRODUCT(C417,E417))</f>
        <v/>
      </c>
      <c r="G417" s="19"/>
      <c r="H417" s="17"/>
    </row>
    <row r="418" spans="1:8" x14ac:dyDescent="0.25">
      <c r="A418" s="17" t="s">
        <v>278</v>
      </c>
      <c r="B418" s="17" t="s">
        <v>279</v>
      </c>
      <c r="C418" s="17"/>
      <c r="D418" s="17"/>
      <c r="E418" s="17"/>
      <c r="F418" s="17"/>
      <c r="G418" s="17"/>
      <c r="H418" s="19"/>
    </row>
    <row r="419" spans="1:8" x14ac:dyDescent="0.25">
      <c r="E419" s="16" t="s">
        <v>47</v>
      </c>
      <c r="F419" s="16" t="str">
        <f>IF((COUNT(C417:C418)&lt;&gt;COUNT(F417:F418)),"", ROUND(SUM(F417:F418),2))</f>
        <v/>
      </c>
      <c r="G419" s="14" t="str">
        <f>IF((COUNT(C417:C418)&lt;&gt;COUNT(F417:F418)),"Neužpildytos visų objektų kainos", "")</f>
        <v>Neužpildytos visų objektų kainos</v>
      </c>
    </row>
    <row r="420" spans="1:8" x14ac:dyDescent="0.25">
      <c r="C420" s="16" t="s">
        <v>48</v>
      </c>
      <c r="D420" s="19"/>
      <c r="E420" s="16" t="s">
        <v>49</v>
      </c>
      <c r="F420" s="16" t="str">
        <f>IF(OR(F419="",D420=""),"", ROUND(PRODUCT(D420,F419)/100,2))</f>
        <v/>
      </c>
      <c r="G420" s="14" t="str">
        <f>IF(D420="", "Nurodykite taikomą PVM dydį", "")</f>
        <v>Nurodykite taikomą PVM dydį</v>
      </c>
    </row>
    <row r="421" spans="1:8" x14ac:dyDescent="0.25">
      <c r="E421" s="16" t="s">
        <v>50</v>
      </c>
      <c r="F421" s="16">
        <f>IF(ISBLANK(F420), "", ROUND(SUM(F419:F420),2))</f>
        <v>0</v>
      </c>
    </row>
    <row r="425" spans="1:8" x14ac:dyDescent="0.25">
      <c r="A425" s="12" t="s">
        <v>280</v>
      </c>
      <c r="B425" s="12" t="s">
        <v>281</v>
      </c>
    </row>
    <row r="427" spans="1:8" x14ac:dyDescent="0.25">
      <c r="A427" s="12" t="s">
        <v>28</v>
      </c>
    </row>
    <row r="428" spans="1:8" x14ac:dyDescent="0.25">
      <c r="A428" s="16" t="s">
        <v>29</v>
      </c>
      <c r="B428" s="16" t="s">
        <v>30</v>
      </c>
      <c r="C428" s="16" t="s">
        <v>31</v>
      </c>
      <c r="D428" s="16" t="s">
        <v>32</v>
      </c>
      <c r="E428" s="16" t="s">
        <v>33</v>
      </c>
      <c r="F428" s="16" t="s">
        <v>34</v>
      </c>
      <c r="G428" s="16" t="s">
        <v>35</v>
      </c>
      <c r="H428" s="16" t="s">
        <v>36</v>
      </c>
    </row>
    <row r="429" spans="1:8" x14ac:dyDescent="0.25">
      <c r="A429" s="16" t="s">
        <v>282</v>
      </c>
      <c r="B429" s="16" t="s">
        <v>283</v>
      </c>
      <c r="C429" s="17"/>
      <c r="D429" s="17"/>
      <c r="E429" s="17"/>
      <c r="F429" s="17"/>
      <c r="G429" s="17"/>
      <c r="H429" s="17"/>
    </row>
    <row r="430" spans="1:8" x14ac:dyDescent="0.25">
      <c r="A430" s="17" t="s">
        <v>284</v>
      </c>
      <c r="B430" s="17" t="s">
        <v>283</v>
      </c>
      <c r="C430" s="17">
        <v>200</v>
      </c>
      <c r="D430" s="17" t="s">
        <v>41</v>
      </c>
      <c r="E430" s="18"/>
      <c r="F430" s="17" t="str">
        <f>IF(ISBLANK(E430),"", PRODUCT(C430,E430))</f>
        <v/>
      </c>
      <c r="G430" s="19"/>
      <c r="H430" s="17"/>
    </row>
    <row r="431" spans="1:8" x14ac:dyDescent="0.25">
      <c r="A431" s="17" t="s">
        <v>285</v>
      </c>
      <c r="B431" s="17" t="s">
        <v>286</v>
      </c>
      <c r="C431" s="17"/>
      <c r="D431" s="17"/>
      <c r="E431" s="17"/>
      <c r="F431" s="17"/>
      <c r="G431" s="17"/>
      <c r="H431" s="19"/>
    </row>
    <row r="432" spans="1:8" x14ac:dyDescent="0.25">
      <c r="E432" s="16" t="s">
        <v>47</v>
      </c>
      <c r="F432" s="16" t="str">
        <f>IF((COUNT(C430:C431)&lt;&gt;COUNT(F430:F431)),"", ROUND(SUM(F430:F431),2))</f>
        <v/>
      </c>
      <c r="G432" s="14" t="str">
        <f>IF((COUNT(C430:C431)&lt;&gt;COUNT(F430:F431)),"Neužpildytos visų objektų kainos", "")</f>
        <v>Neužpildytos visų objektų kainos</v>
      </c>
    </row>
    <row r="433" spans="1:8" x14ac:dyDescent="0.25">
      <c r="C433" s="16" t="s">
        <v>48</v>
      </c>
      <c r="D433" s="19"/>
      <c r="E433" s="16" t="s">
        <v>49</v>
      </c>
      <c r="F433" s="16" t="str">
        <f>IF(OR(F432="",D433=""),"", ROUND(PRODUCT(D433,F432)/100,2))</f>
        <v/>
      </c>
      <c r="G433" s="14" t="str">
        <f>IF(D433="", "Nurodykite taikomą PVM dydį", "")</f>
        <v>Nurodykite taikomą PVM dydį</v>
      </c>
    </row>
    <row r="434" spans="1:8" x14ac:dyDescent="0.25">
      <c r="E434" s="16" t="s">
        <v>50</v>
      </c>
      <c r="F434" s="16">
        <f>IF(ISBLANK(F433), "", ROUND(SUM(F432:F433),2))</f>
        <v>0</v>
      </c>
    </row>
    <row r="438" spans="1:8" x14ac:dyDescent="0.25">
      <c r="A438" s="12" t="s">
        <v>287</v>
      </c>
      <c r="B438" s="12" t="s">
        <v>288</v>
      </c>
    </row>
    <row r="440" spans="1:8" x14ac:dyDescent="0.25">
      <c r="A440" s="12" t="s">
        <v>28</v>
      </c>
    </row>
    <row r="441" spans="1:8" x14ac:dyDescent="0.25">
      <c r="A441" s="16" t="s">
        <v>29</v>
      </c>
      <c r="B441" s="16" t="s">
        <v>30</v>
      </c>
      <c r="C441" s="16" t="s">
        <v>31</v>
      </c>
      <c r="D441" s="16" t="s">
        <v>32</v>
      </c>
      <c r="E441" s="16" t="s">
        <v>33</v>
      </c>
      <c r="F441" s="16" t="s">
        <v>34</v>
      </c>
      <c r="G441" s="16" t="s">
        <v>35</v>
      </c>
      <c r="H441" s="16" t="s">
        <v>36</v>
      </c>
    </row>
    <row r="442" spans="1:8" x14ac:dyDescent="0.25">
      <c r="A442" s="16" t="s">
        <v>289</v>
      </c>
      <c r="B442" s="16" t="s">
        <v>290</v>
      </c>
      <c r="C442" s="17"/>
      <c r="D442" s="17"/>
      <c r="E442" s="17"/>
      <c r="F442" s="17"/>
      <c r="G442" s="17"/>
      <c r="H442" s="17"/>
    </row>
    <row r="443" spans="1:8" x14ac:dyDescent="0.25">
      <c r="A443" s="17" t="s">
        <v>291</v>
      </c>
      <c r="B443" s="17" t="s">
        <v>290</v>
      </c>
      <c r="C443" s="17">
        <v>300</v>
      </c>
      <c r="D443" s="17" t="s">
        <v>41</v>
      </c>
      <c r="E443" s="18"/>
      <c r="F443" s="17" t="str">
        <f>IF(ISBLANK(E443),"", PRODUCT(C443,E443))</f>
        <v/>
      </c>
      <c r="G443" s="19"/>
      <c r="H443" s="17"/>
    </row>
    <row r="444" spans="1:8" x14ac:dyDescent="0.25">
      <c r="A444" s="17" t="s">
        <v>292</v>
      </c>
      <c r="B444" s="17" t="s">
        <v>293</v>
      </c>
      <c r="C444" s="17"/>
      <c r="D444" s="17"/>
      <c r="E444" s="17"/>
      <c r="F444" s="17"/>
      <c r="G444" s="17"/>
      <c r="H444" s="19"/>
    </row>
    <row r="445" spans="1:8" x14ac:dyDescent="0.25">
      <c r="E445" s="16" t="s">
        <v>47</v>
      </c>
      <c r="F445" s="16" t="str">
        <f>IF((COUNT(C443:C444)&lt;&gt;COUNT(F443:F444)),"", ROUND(SUM(F443:F444),2))</f>
        <v/>
      </c>
      <c r="G445" s="14" t="str">
        <f>IF((COUNT(C443:C444)&lt;&gt;COUNT(F443:F444)),"Neužpildytos visų objektų kainos", "")</f>
        <v>Neužpildytos visų objektų kainos</v>
      </c>
    </row>
    <row r="446" spans="1:8" x14ac:dyDescent="0.25">
      <c r="C446" s="16" t="s">
        <v>48</v>
      </c>
      <c r="D446" s="19"/>
      <c r="E446" s="16" t="s">
        <v>49</v>
      </c>
      <c r="F446" s="16" t="str">
        <f>IF(OR(F445="",D446=""),"", ROUND(PRODUCT(D446,F445)/100,2))</f>
        <v/>
      </c>
      <c r="G446" s="14" t="str">
        <f>IF(D446="", "Nurodykite taikomą PVM dydį", "")</f>
        <v>Nurodykite taikomą PVM dydį</v>
      </c>
    </row>
    <row r="447" spans="1:8" x14ac:dyDescent="0.25">
      <c r="E447" s="16" t="s">
        <v>50</v>
      </c>
      <c r="F447" s="16">
        <f>IF(ISBLANK(F446), "", ROUND(SUM(F445:F446),2))</f>
        <v>0</v>
      </c>
    </row>
    <row r="451" spans="1:8" x14ac:dyDescent="0.25">
      <c r="A451" s="12" t="s">
        <v>294</v>
      </c>
      <c r="B451" s="12" t="s">
        <v>295</v>
      </c>
    </row>
    <row r="453" spans="1:8" x14ac:dyDescent="0.25">
      <c r="A453" s="12" t="s">
        <v>28</v>
      </c>
    </row>
    <row r="454" spans="1:8" x14ac:dyDescent="0.25">
      <c r="A454" s="16" t="s">
        <v>29</v>
      </c>
      <c r="B454" s="16" t="s">
        <v>30</v>
      </c>
      <c r="C454" s="16" t="s">
        <v>31</v>
      </c>
      <c r="D454" s="16" t="s">
        <v>32</v>
      </c>
      <c r="E454" s="16" t="s">
        <v>33</v>
      </c>
      <c r="F454" s="16" t="s">
        <v>34</v>
      </c>
      <c r="G454" s="16" t="s">
        <v>35</v>
      </c>
      <c r="H454" s="16" t="s">
        <v>36</v>
      </c>
    </row>
    <row r="455" spans="1:8" x14ac:dyDescent="0.25">
      <c r="A455" s="16" t="s">
        <v>296</v>
      </c>
      <c r="B455" s="16" t="s">
        <v>297</v>
      </c>
      <c r="C455" s="17"/>
      <c r="D455" s="17"/>
      <c r="E455" s="17"/>
      <c r="F455" s="17"/>
      <c r="G455" s="17"/>
      <c r="H455" s="17"/>
    </row>
    <row r="456" spans="1:8" x14ac:dyDescent="0.25">
      <c r="A456" s="17" t="s">
        <v>298</v>
      </c>
      <c r="B456" s="17" t="s">
        <v>299</v>
      </c>
      <c r="C456" s="17">
        <v>100</v>
      </c>
      <c r="D456" s="17" t="s">
        <v>41</v>
      </c>
      <c r="E456" s="18"/>
      <c r="F456" s="17" t="str">
        <f>IF(ISBLANK(E456),"", PRODUCT(C456,E456))</f>
        <v/>
      </c>
      <c r="G456" s="19"/>
      <c r="H456" s="17"/>
    </row>
    <row r="457" spans="1:8" x14ac:dyDescent="0.25">
      <c r="A457" s="17" t="s">
        <v>300</v>
      </c>
      <c r="B457" s="17" t="s">
        <v>301</v>
      </c>
      <c r="C457" s="17"/>
      <c r="D457" s="17"/>
      <c r="E457" s="17"/>
      <c r="F457" s="17"/>
      <c r="G457" s="17"/>
      <c r="H457" s="19"/>
    </row>
    <row r="458" spans="1:8" x14ac:dyDescent="0.25">
      <c r="A458" s="17" t="s">
        <v>302</v>
      </c>
      <c r="B458" s="17" t="s">
        <v>303</v>
      </c>
      <c r="C458" s="17">
        <v>100</v>
      </c>
      <c r="D458" s="17" t="s">
        <v>41</v>
      </c>
      <c r="E458" s="18"/>
      <c r="F458" s="17" t="str">
        <f>IF(ISBLANK(E458),"", PRODUCT(C458,E458))</f>
        <v/>
      </c>
      <c r="G458" s="19"/>
      <c r="H458" s="17"/>
    </row>
    <row r="459" spans="1:8" x14ac:dyDescent="0.25">
      <c r="A459" s="17" t="s">
        <v>304</v>
      </c>
      <c r="B459" s="17" t="s">
        <v>305</v>
      </c>
      <c r="C459" s="17"/>
      <c r="D459" s="17"/>
      <c r="E459" s="17"/>
      <c r="F459" s="17"/>
      <c r="G459" s="17"/>
      <c r="H459" s="19"/>
    </row>
    <row r="460" spans="1:8" x14ac:dyDescent="0.25">
      <c r="E460" s="16" t="s">
        <v>47</v>
      </c>
      <c r="F460" s="16" t="str">
        <f>IF((COUNT(C456:C459)&lt;&gt;COUNT(F456:F459)),"", ROUND(SUM(F456:F459),2))</f>
        <v/>
      </c>
      <c r="G460" s="14" t="str">
        <f>IF((COUNT(C456:C459)&lt;&gt;COUNT(F456:F459)),"Neužpildytos visų objektų kainos", "")</f>
        <v>Neužpildytos visų objektų kainos</v>
      </c>
    </row>
    <row r="461" spans="1:8" x14ac:dyDescent="0.25">
      <c r="C461" s="16" t="s">
        <v>48</v>
      </c>
      <c r="D461" s="19"/>
      <c r="E461" s="16" t="s">
        <v>49</v>
      </c>
      <c r="F461" s="16" t="str">
        <f>IF(OR(F460="",D461=""),"", ROUND(PRODUCT(D461,F460)/100,2))</f>
        <v/>
      </c>
      <c r="G461" s="14" t="str">
        <f>IF(D461="", "Nurodykite taikomą PVM dydį", "")</f>
        <v>Nurodykite taikomą PVM dydį</v>
      </c>
    </row>
    <row r="462" spans="1:8" x14ac:dyDescent="0.25">
      <c r="E462" s="16" t="s">
        <v>50</v>
      </c>
      <c r="F462" s="16">
        <f>IF(ISBLANK(F461), "", ROUND(SUM(F460:F461),2))</f>
        <v>0</v>
      </c>
    </row>
    <row r="466" spans="1:8" x14ac:dyDescent="0.25">
      <c r="A466" s="12" t="s">
        <v>306</v>
      </c>
      <c r="B466" s="12" t="s">
        <v>307</v>
      </c>
    </row>
    <row r="468" spans="1:8" x14ac:dyDescent="0.25">
      <c r="A468" s="12" t="s">
        <v>28</v>
      </c>
    </row>
    <row r="469" spans="1:8" x14ac:dyDescent="0.25">
      <c r="A469" s="16" t="s">
        <v>29</v>
      </c>
      <c r="B469" s="16" t="s">
        <v>30</v>
      </c>
      <c r="C469" s="16" t="s">
        <v>31</v>
      </c>
      <c r="D469" s="16" t="s">
        <v>32</v>
      </c>
      <c r="E469" s="16" t="s">
        <v>33</v>
      </c>
      <c r="F469" s="16" t="s">
        <v>34</v>
      </c>
      <c r="G469" s="16" t="s">
        <v>35</v>
      </c>
      <c r="H469" s="16" t="s">
        <v>36</v>
      </c>
    </row>
    <row r="470" spans="1:8" x14ac:dyDescent="0.25">
      <c r="A470" s="16" t="s">
        <v>308</v>
      </c>
      <c r="B470" s="16" t="s">
        <v>309</v>
      </c>
      <c r="C470" s="17"/>
      <c r="D470" s="17"/>
      <c r="E470" s="17"/>
      <c r="F470" s="17"/>
      <c r="G470" s="17"/>
      <c r="H470" s="17"/>
    </row>
    <row r="471" spans="1:8" x14ac:dyDescent="0.25">
      <c r="A471" s="17" t="s">
        <v>310</v>
      </c>
      <c r="B471" s="17" t="s">
        <v>311</v>
      </c>
      <c r="C471" s="17">
        <v>300</v>
      </c>
      <c r="D471" s="17" t="s">
        <v>41</v>
      </c>
      <c r="E471" s="18"/>
      <c r="F471" s="17" t="str">
        <f>IF(ISBLANK(E471),"", PRODUCT(C471,E471))</f>
        <v/>
      </c>
      <c r="G471" s="19"/>
      <c r="H471" s="17"/>
    </row>
    <row r="472" spans="1:8" x14ac:dyDescent="0.25">
      <c r="A472" s="17" t="s">
        <v>312</v>
      </c>
      <c r="B472" s="17" t="s">
        <v>313</v>
      </c>
      <c r="C472" s="17"/>
      <c r="D472" s="17"/>
      <c r="E472" s="17"/>
      <c r="F472" s="17"/>
      <c r="G472" s="17"/>
      <c r="H472" s="19"/>
    </row>
    <row r="473" spans="1:8" x14ac:dyDescent="0.25">
      <c r="A473" s="17" t="s">
        <v>314</v>
      </c>
      <c r="B473" s="17" t="s">
        <v>315</v>
      </c>
      <c r="C473" s="17">
        <v>200</v>
      </c>
      <c r="D473" s="17" t="s">
        <v>41</v>
      </c>
      <c r="E473" s="18"/>
      <c r="F473" s="17" t="str">
        <f>IF(ISBLANK(E473),"", PRODUCT(C473,E473))</f>
        <v/>
      </c>
      <c r="G473" s="19"/>
      <c r="H473" s="17"/>
    </row>
    <row r="474" spans="1:8" x14ac:dyDescent="0.25">
      <c r="A474" s="17" t="s">
        <v>316</v>
      </c>
      <c r="B474" s="17" t="s">
        <v>313</v>
      </c>
      <c r="C474" s="17"/>
      <c r="D474" s="17"/>
      <c r="E474" s="17"/>
      <c r="F474" s="17"/>
      <c r="G474" s="17"/>
      <c r="H474" s="19"/>
    </row>
    <row r="475" spans="1:8" x14ac:dyDescent="0.25">
      <c r="A475" s="17" t="s">
        <v>317</v>
      </c>
      <c r="B475" s="17" t="s">
        <v>318</v>
      </c>
      <c r="C475" s="17">
        <v>300</v>
      </c>
      <c r="D475" s="17" t="s">
        <v>41</v>
      </c>
      <c r="E475" s="18"/>
      <c r="F475" s="17" t="str">
        <f>IF(ISBLANK(E475),"", PRODUCT(C475,E475))</f>
        <v/>
      </c>
      <c r="G475" s="19"/>
      <c r="H475" s="17"/>
    </row>
    <row r="476" spans="1:8" x14ac:dyDescent="0.25">
      <c r="A476" s="17" t="s">
        <v>319</v>
      </c>
      <c r="B476" s="17" t="s">
        <v>313</v>
      </c>
      <c r="C476" s="17"/>
      <c r="D476" s="17"/>
      <c r="E476" s="17"/>
      <c r="F476" s="17"/>
      <c r="G476" s="17"/>
      <c r="H476" s="19"/>
    </row>
    <row r="477" spans="1:8" x14ac:dyDescent="0.25">
      <c r="A477" s="17" t="s">
        <v>320</v>
      </c>
      <c r="B477" s="17" t="s">
        <v>321</v>
      </c>
      <c r="C477" s="17">
        <v>100</v>
      </c>
      <c r="D477" s="17" t="s">
        <v>41</v>
      </c>
      <c r="E477" s="18"/>
      <c r="F477" s="17" t="str">
        <f>IF(ISBLANK(E477),"", PRODUCT(C477,E477))</f>
        <v/>
      </c>
      <c r="G477" s="19"/>
      <c r="H477" s="17"/>
    </row>
    <row r="478" spans="1:8" x14ac:dyDescent="0.25">
      <c r="A478" s="17" t="s">
        <v>322</v>
      </c>
      <c r="B478" s="17" t="s">
        <v>313</v>
      </c>
      <c r="C478" s="17"/>
      <c r="D478" s="17"/>
      <c r="E478" s="17"/>
      <c r="F478" s="17"/>
      <c r="G478" s="17"/>
      <c r="H478" s="19"/>
    </row>
    <row r="479" spans="1:8" x14ac:dyDescent="0.25">
      <c r="A479" s="17" t="s">
        <v>323</v>
      </c>
      <c r="B479" s="17" t="s">
        <v>324</v>
      </c>
      <c r="C479" s="17">
        <v>100</v>
      </c>
      <c r="D479" s="17" t="s">
        <v>41</v>
      </c>
      <c r="E479" s="18"/>
      <c r="F479" s="17" t="str">
        <f>IF(ISBLANK(E479),"", PRODUCT(C479,E479))</f>
        <v/>
      </c>
      <c r="G479" s="19"/>
      <c r="H479" s="17"/>
    </row>
    <row r="480" spans="1:8" x14ac:dyDescent="0.25">
      <c r="A480" s="17" t="s">
        <v>325</v>
      </c>
      <c r="B480" s="17" t="s">
        <v>313</v>
      </c>
      <c r="C480" s="17"/>
      <c r="D480" s="17"/>
      <c r="E480" s="17"/>
      <c r="F480" s="17"/>
      <c r="G480" s="17"/>
      <c r="H480" s="19"/>
    </row>
    <row r="481" spans="3:7" x14ac:dyDescent="0.25">
      <c r="E481" s="16" t="s">
        <v>47</v>
      </c>
      <c r="F481" s="16" t="str">
        <f>IF((COUNT(C471:C480)&lt;&gt;COUNT(F471:F480)),"", ROUND(SUM(F471:F480),2))</f>
        <v/>
      </c>
      <c r="G481" s="14" t="str">
        <f>IF((COUNT(C471:C480)&lt;&gt;COUNT(F471:F480)),"Neužpildytos visų objektų kainos", "")</f>
        <v>Neužpildytos visų objektų kainos</v>
      </c>
    </row>
    <row r="482" spans="3:7" x14ac:dyDescent="0.25">
      <c r="C482" s="16" t="s">
        <v>48</v>
      </c>
      <c r="D482" s="19"/>
      <c r="E482" s="16" t="s">
        <v>49</v>
      </c>
      <c r="F482" s="16" t="str">
        <f>IF(OR(F481="",D482=""),"", ROUND(PRODUCT(D482,F481)/100,2))</f>
        <v/>
      </c>
      <c r="G482" s="14" t="str">
        <f>IF(D482="", "Nurodykite taikomą PVM dydį", "")</f>
        <v>Nurodykite taikomą PVM dydį</v>
      </c>
    </row>
    <row r="483" spans="3:7" x14ac:dyDescent="0.25">
      <c r="E483" s="16" t="s">
        <v>50</v>
      </c>
      <c r="F483" s="16">
        <f>IF(ISBLANK(F482), "", ROUND(SUM(F481:F482),2))</f>
        <v>0</v>
      </c>
    </row>
  </sheetData>
  <sheetProtection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68" t="s">
        <v>326</v>
      </c>
      <c r="B2" s="30"/>
      <c r="C2" s="30"/>
      <c r="D2" s="30"/>
      <c r="E2" s="30"/>
      <c r="F2" s="30"/>
      <c r="G2" s="30"/>
      <c r="H2" s="30"/>
      <c r="I2" s="30"/>
      <c r="J2" s="30"/>
      <c r="K2" s="30"/>
    </row>
    <row r="3" spans="1:11" x14ac:dyDescent="0.25">
      <c r="A3" s="30"/>
      <c r="B3" s="30"/>
      <c r="C3" s="30"/>
      <c r="D3" s="30"/>
      <c r="E3" s="30"/>
      <c r="F3" s="30"/>
      <c r="G3" s="30"/>
      <c r="H3" s="30"/>
      <c r="I3" s="30"/>
      <c r="J3" s="30"/>
      <c r="K3" s="30"/>
    </row>
    <row r="4" spans="1:11" ht="15.95" customHeight="1" thickBot="1" x14ac:dyDescent="0.3">
      <c r="A4" s="7"/>
      <c r="B4" s="7"/>
      <c r="C4" s="7"/>
      <c r="D4" s="7"/>
      <c r="E4" s="7"/>
      <c r="F4" s="7"/>
      <c r="G4" s="7"/>
      <c r="H4" s="7"/>
      <c r="I4" s="7"/>
      <c r="J4" s="7"/>
    </row>
    <row r="5" spans="1:11" ht="48" customHeight="1" x14ac:dyDescent="0.25">
      <c r="A5" s="55" t="s">
        <v>327</v>
      </c>
      <c r="B5" s="44"/>
      <c r="C5" s="42" t="s">
        <v>328</v>
      </c>
      <c r="D5" s="43"/>
      <c r="E5" s="44"/>
      <c r="F5" s="42" t="s">
        <v>329</v>
      </c>
      <c r="G5" s="43"/>
      <c r="H5" s="44"/>
      <c r="I5" s="42" t="s">
        <v>330</v>
      </c>
      <c r="J5" s="44"/>
      <c r="K5" s="9" t="s">
        <v>331</v>
      </c>
    </row>
    <row r="6" spans="1:11" ht="48.95" customHeight="1" x14ac:dyDescent="0.25">
      <c r="A6" s="49"/>
      <c r="B6" s="29"/>
      <c r="C6" s="45"/>
      <c r="D6" s="46"/>
      <c r="E6" s="29"/>
      <c r="F6" s="45"/>
      <c r="G6" s="46"/>
      <c r="H6" s="29"/>
      <c r="I6" s="45"/>
      <c r="J6" s="29"/>
      <c r="K6" s="20"/>
    </row>
    <row r="7" spans="1:11" ht="48.95" customHeight="1" x14ac:dyDescent="0.25">
      <c r="A7" s="49"/>
      <c r="B7" s="29"/>
      <c r="C7" s="45"/>
      <c r="D7" s="46"/>
      <c r="E7" s="29"/>
      <c r="F7" s="45"/>
      <c r="G7" s="46"/>
      <c r="H7" s="29"/>
      <c r="I7" s="45"/>
      <c r="J7" s="29"/>
      <c r="K7" s="20"/>
    </row>
    <row r="8" spans="1:11" ht="48.95" customHeight="1" x14ac:dyDescent="0.25">
      <c r="A8" s="49"/>
      <c r="B8" s="29"/>
      <c r="C8" s="45"/>
      <c r="D8" s="46"/>
      <c r="E8" s="29"/>
      <c r="F8" s="45"/>
      <c r="G8" s="46"/>
      <c r="H8" s="29"/>
      <c r="I8" s="45"/>
      <c r="J8" s="29"/>
      <c r="K8" s="20"/>
    </row>
    <row r="9" spans="1:11" ht="48.95" customHeight="1" x14ac:dyDescent="0.25">
      <c r="A9" s="49"/>
      <c r="B9" s="29"/>
      <c r="C9" s="45"/>
      <c r="D9" s="46"/>
      <c r="E9" s="29"/>
      <c r="F9" s="45"/>
      <c r="G9" s="46"/>
      <c r="H9" s="29"/>
      <c r="I9" s="45"/>
      <c r="J9" s="29"/>
      <c r="K9" s="20"/>
    </row>
    <row r="10" spans="1:11" ht="48.95" customHeight="1" x14ac:dyDescent="0.25">
      <c r="A10" s="49"/>
      <c r="B10" s="29"/>
      <c r="C10" s="45"/>
      <c r="D10" s="46"/>
      <c r="E10" s="29"/>
      <c r="F10" s="45"/>
      <c r="G10" s="46"/>
      <c r="H10" s="29"/>
      <c r="I10" s="45"/>
      <c r="J10" s="29"/>
      <c r="K10" s="20"/>
    </row>
    <row r="11" spans="1:11" ht="48.95" customHeight="1" x14ac:dyDescent="0.25">
      <c r="A11" s="49"/>
      <c r="B11" s="29"/>
      <c r="C11" s="45"/>
      <c r="D11" s="46"/>
      <c r="E11" s="29"/>
      <c r="F11" s="45"/>
      <c r="G11" s="46"/>
      <c r="H11" s="29"/>
      <c r="I11" s="45"/>
      <c r="J11" s="29"/>
      <c r="K11" s="20"/>
    </row>
    <row r="12" spans="1:11" ht="48.95" customHeight="1" x14ac:dyDescent="0.25">
      <c r="A12" s="49"/>
      <c r="B12" s="29"/>
      <c r="C12" s="45"/>
      <c r="D12" s="46"/>
      <c r="E12" s="29"/>
      <c r="F12" s="45"/>
      <c r="G12" s="46"/>
      <c r="H12" s="29"/>
      <c r="I12" s="45"/>
      <c r="J12" s="29"/>
      <c r="K12" s="20"/>
    </row>
    <row r="13" spans="1:11" ht="48.95" customHeight="1" x14ac:dyDescent="0.25">
      <c r="A13" s="49"/>
      <c r="B13" s="29"/>
      <c r="C13" s="45"/>
      <c r="D13" s="46"/>
      <c r="E13" s="29"/>
      <c r="F13" s="45"/>
      <c r="G13" s="46"/>
      <c r="H13" s="29"/>
      <c r="I13" s="45"/>
      <c r="J13" s="29"/>
      <c r="K13" s="20"/>
    </row>
    <row r="14" spans="1:11" ht="48.95" customHeight="1" x14ac:dyDescent="0.25">
      <c r="A14" s="49"/>
      <c r="B14" s="29"/>
      <c r="C14" s="45"/>
      <c r="D14" s="46"/>
      <c r="E14" s="29"/>
      <c r="F14" s="45"/>
      <c r="G14" s="46"/>
      <c r="H14" s="29"/>
      <c r="I14" s="45"/>
      <c r="J14" s="29"/>
      <c r="K14" s="20"/>
    </row>
    <row r="15" spans="1:11" ht="48" customHeight="1" thickBot="1" x14ac:dyDescent="0.3">
      <c r="A15" s="40"/>
      <c r="B15" s="41"/>
      <c r="C15" s="57"/>
      <c r="D15" s="62"/>
      <c r="E15" s="41"/>
      <c r="F15" s="57"/>
      <c r="G15" s="62"/>
      <c r="H15" s="41"/>
      <c r="I15" s="57"/>
      <c r="J15" s="41"/>
      <c r="K15" s="21"/>
    </row>
    <row r="16" spans="1:11" ht="18.95" customHeight="1" x14ac:dyDescent="0.25">
      <c r="A16" s="10"/>
      <c r="B16" s="10"/>
      <c r="C16" s="10"/>
      <c r="D16" s="10"/>
      <c r="E16" s="10"/>
      <c r="F16" s="10"/>
      <c r="G16" s="10"/>
      <c r="H16" s="10"/>
      <c r="I16" s="10"/>
      <c r="J16" s="10"/>
      <c r="K16" s="11"/>
    </row>
    <row r="17" spans="1:11" ht="48.95" customHeight="1" x14ac:dyDescent="0.25">
      <c r="A17" s="53" t="s">
        <v>332</v>
      </c>
      <c r="B17" s="30"/>
      <c r="C17" s="30"/>
      <c r="D17" s="30"/>
      <c r="E17" s="30"/>
      <c r="F17" s="30"/>
      <c r="G17" s="30"/>
      <c r="H17" s="30"/>
      <c r="I17" s="30"/>
      <c r="J17" s="30"/>
      <c r="K17" s="30"/>
    </row>
    <row r="18" spans="1:11" ht="15.95" customHeight="1" thickBot="1" x14ac:dyDescent="0.3">
      <c r="A18" s="10"/>
      <c r="B18" s="10"/>
      <c r="C18" s="10"/>
      <c r="D18" s="10"/>
      <c r="E18" s="10"/>
      <c r="F18" s="10"/>
      <c r="G18" s="10"/>
      <c r="H18" s="10"/>
      <c r="I18" s="10"/>
      <c r="J18" s="10"/>
      <c r="K18" s="11"/>
    </row>
    <row r="19" spans="1:11" ht="48.95" customHeight="1" x14ac:dyDescent="0.25">
      <c r="A19" s="55" t="s">
        <v>30</v>
      </c>
      <c r="B19" s="44"/>
      <c r="C19" s="42" t="s">
        <v>328</v>
      </c>
      <c r="D19" s="43"/>
      <c r="E19" s="44"/>
      <c r="F19" s="42" t="s">
        <v>333</v>
      </c>
      <c r="G19" s="43"/>
      <c r="H19" s="44"/>
      <c r="I19" s="63" t="s">
        <v>330</v>
      </c>
      <c r="J19" s="61"/>
      <c r="K19" s="11"/>
    </row>
    <row r="20" spans="1:11" ht="48.95" customHeight="1" x14ac:dyDescent="0.25">
      <c r="A20" s="49"/>
      <c r="B20" s="29"/>
      <c r="C20" s="45"/>
      <c r="D20" s="46"/>
      <c r="E20" s="29"/>
      <c r="F20" s="45"/>
      <c r="G20" s="46"/>
      <c r="H20" s="29"/>
      <c r="I20" s="47"/>
      <c r="J20" s="48"/>
      <c r="K20" s="11"/>
    </row>
    <row r="21" spans="1:11" ht="48.95" customHeight="1" x14ac:dyDescent="0.25">
      <c r="A21" s="49"/>
      <c r="B21" s="29"/>
      <c r="C21" s="45"/>
      <c r="D21" s="46"/>
      <c r="E21" s="29"/>
      <c r="F21" s="45"/>
      <c r="G21" s="46"/>
      <c r="H21" s="29"/>
      <c r="I21" s="47"/>
      <c r="J21" s="48"/>
      <c r="K21" s="11"/>
    </row>
    <row r="22" spans="1:11" ht="48.95" customHeight="1" x14ac:dyDescent="0.25">
      <c r="A22" s="49"/>
      <c r="B22" s="29"/>
      <c r="C22" s="45"/>
      <c r="D22" s="46"/>
      <c r="E22" s="29"/>
      <c r="F22" s="45"/>
      <c r="G22" s="46"/>
      <c r="H22" s="29"/>
      <c r="I22" s="47"/>
      <c r="J22" s="48"/>
      <c r="K22" s="11"/>
    </row>
    <row r="23" spans="1:11" ht="48.95" customHeight="1" x14ac:dyDescent="0.25">
      <c r="A23" s="49"/>
      <c r="B23" s="29"/>
      <c r="C23" s="45"/>
      <c r="D23" s="46"/>
      <c r="E23" s="29"/>
      <c r="F23" s="45"/>
      <c r="G23" s="46"/>
      <c r="H23" s="29"/>
      <c r="I23" s="47"/>
      <c r="J23" s="48"/>
      <c r="K23" s="11"/>
    </row>
    <row r="24" spans="1:11" ht="48.95" customHeight="1" x14ac:dyDescent="0.25">
      <c r="A24" s="49"/>
      <c r="B24" s="29"/>
      <c r="C24" s="45"/>
      <c r="D24" s="46"/>
      <c r="E24" s="29"/>
      <c r="F24" s="45"/>
      <c r="G24" s="46"/>
      <c r="H24" s="29"/>
      <c r="I24" s="47"/>
      <c r="J24" s="48"/>
      <c r="K24" s="11"/>
    </row>
    <row r="25" spans="1:11" ht="48.95" customHeight="1" x14ac:dyDescent="0.25">
      <c r="A25" s="49"/>
      <c r="B25" s="29"/>
      <c r="C25" s="45"/>
      <c r="D25" s="46"/>
      <c r="E25" s="29"/>
      <c r="F25" s="45"/>
      <c r="G25" s="46"/>
      <c r="H25" s="29"/>
      <c r="I25" s="47"/>
      <c r="J25" s="48"/>
      <c r="K25" s="11"/>
    </row>
    <row r="26" spans="1:11" ht="48.95" customHeight="1" x14ac:dyDescent="0.25">
      <c r="A26" s="49"/>
      <c r="B26" s="29"/>
      <c r="C26" s="45"/>
      <c r="D26" s="46"/>
      <c r="E26" s="29"/>
      <c r="F26" s="45"/>
      <c r="G26" s="46"/>
      <c r="H26" s="29"/>
      <c r="I26" s="47"/>
      <c r="J26" s="48"/>
      <c r="K26" s="11"/>
    </row>
    <row r="27" spans="1:11" ht="48.95" customHeight="1" x14ac:dyDescent="0.25">
      <c r="A27" s="49"/>
      <c r="B27" s="29"/>
      <c r="C27" s="45"/>
      <c r="D27" s="46"/>
      <c r="E27" s="29"/>
      <c r="F27" s="45"/>
      <c r="G27" s="46"/>
      <c r="H27" s="29"/>
      <c r="I27" s="47"/>
      <c r="J27" s="48"/>
      <c r="K27" s="11"/>
    </row>
    <row r="28" spans="1:11" ht="48.95" customHeight="1" x14ac:dyDescent="0.25">
      <c r="A28" s="49"/>
      <c r="B28" s="29"/>
      <c r="C28" s="45"/>
      <c r="D28" s="46"/>
      <c r="E28" s="29"/>
      <c r="F28" s="45"/>
      <c r="G28" s="46"/>
      <c r="H28" s="29"/>
      <c r="I28" s="47"/>
      <c r="J28" s="48"/>
      <c r="K28" s="11"/>
    </row>
    <row r="29" spans="1:11" ht="48.95" customHeight="1" x14ac:dyDescent="0.25">
      <c r="A29" s="49"/>
      <c r="B29" s="29"/>
      <c r="C29" s="45"/>
      <c r="D29" s="46"/>
      <c r="E29" s="29"/>
      <c r="F29" s="45"/>
      <c r="G29" s="46"/>
      <c r="H29" s="29"/>
      <c r="I29" s="47"/>
      <c r="J29" s="48"/>
      <c r="K29" s="11"/>
    </row>
    <row r="31" spans="1:11" ht="33" customHeight="1" x14ac:dyDescent="0.25">
      <c r="A31" s="58"/>
      <c r="B31" s="30"/>
      <c r="C31" s="30"/>
      <c r="D31" s="30"/>
      <c r="E31" s="30"/>
      <c r="F31" s="30"/>
      <c r="G31" s="30"/>
      <c r="H31" s="30"/>
      <c r="I31" s="30"/>
      <c r="J31" s="30"/>
    </row>
    <row r="33" spans="1:10" ht="15.95" customHeight="1" x14ac:dyDescent="0.25">
      <c r="A33" s="67" t="s">
        <v>334</v>
      </c>
      <c r="B33" s="30"/>
      <c r="C33" s="30"/>
      <c r="D33" s="30"/>
      <c r="E33" s="30"/>
      <c r="F33" s="30"/>
      <c r="G33" s="30"/>
      <c r="H33" s="30"/>
      <c r="I33" s="30"/>
      <c r="J33" s="30"/>
    </row>
    <row r="34" spans="1:10" ht="15.95" customHeight="1" thickBot="1" x14ac:dyDescent="0.3"/>
    <row r="35" spans="1:10" ht="15.95" customHeight="1" x14ac:dyDescent="0.25">
      <c r="A35" s="8" t="s">
        <v>29</v>
      </c>
      <c r="B35" s="59" t="s">
        <v>335</v>
      </c>
      <c r="C35" s="43"/>
      <c r="D35" s="43"/>
      <c r="E35" s="43"/>
      <c r="F35" s="43"/>
      <c r="G35" s="44"/>
      <c r="H35" s="60" t="s">
        <v>336</v>
      </c>
      <c r="I35" s="43"/>
      <c r="J35" s="61"/>
    </row>
    <row r="36" spans="1:10" ht="48" customHeight="1" x14ac:dyDescent="0.25">
      <c r="A36" s="22" t="s">
        <v>337</v>
      </c>
      <c r="B36" s="51" t="s">
        <v>338</v>
      </c>
      <c r="C36" s="46"/>
      <c r="D36" s="46"/>
      <c r="E36" s="46"/>
      <c r="F36" s="46"/>
      <c r="G36" s="29"/>
      <c r="H36" s="54"/>
      <c r="I36" s="46"/>
      <c r="J36" s="48"/>
    </row>
    <row r="37" spans="1:10" ht="48" customHeight="1" x14ac:dyDescent="0.25">
      <c r="A37" s="22" t="s">
        <v>339</v>
      </c>
      <c r="B37" s="51" t="s">
        <v>340</v>
      </c>
      <c r="C37" s="46"/>
      <c r="D37" s="46"/>
      <c r="E37" s="46"/>
      <c r="F37" s="46"/>
      <c r="G37" s="29"/>
      <c r="H37" s="54"/>
      <c r="I37" s="46"/>
      <c r="J37" s="48"/>
    </row>
    <row r="38" spans="1:10" ht="48" customHeight="1" x14ac:dyDescent="0.25">
      <c r="A38" s="22" t="s">
        <v>341</v>
      </c>
      <c r="B38" s="51" t="s">
        <v>342</v>
      </c>
      <c r="C38" s="46"/>
      <c r="D38" s="46"/>
      <c r="E38" s="46"/>
      <c r="F38" s="46"/>
      <c r="G38" s="29"/>
      <c r="H38" s="54"/>
      <c r="I38" s="46"/>
      <c r="J38" s="48"/>
    </row>
    <row r="39" spans="1:10" ht="48" customHeight="1" x14ac:dyDescent="0.25">
      <c r="A39" s="22" t="s">
        <v>343</v>
      </c>
      <c r="B39" s="51" t="s">
        <v>344</v>
      </c>
      <c r="C39" s="46"/>
      <c r="D39" s="46"/>
      <c r="E39" s="46"/>
      <c r="F39" s="46"/>
      <c r="G39" s="29"/>
      <c r="H39" s="54"/>
      <c r="I39" s="46"/>
      <c r="J39" s="48"/>
    </row>
    <row r="40" spans="1:10" ht="48" customHeight="1" x14ac:dyDescent="0.25">
      <c r="A40" s="23"/>
      <c r="B40" s="52"/>
      <c r="C40" s="46"/>
      <c r="D40" s="46"/>
      <c r="E40" s="46"/>
      <c r="F40" s="46"/>
      <c r="G40" s="29"/>
      <c r="H40" s="54"/>
      <c r="I40" s="46"/>
      <c r="J40" s="48"/>
    </row>
    <row r="41" spans="1:10" ht="48" customHeight="1" x14ac:dyDescent="0.25">
      <c r="A41" s="23"/>
      <c r="B41" s="52"/>
      <c r="C41" s="46"/>
      <c r="D41" s="46"/>
      <c r="E41" s="46"/>
      <c r="F41" s="46"/>
      <c r="G41" s="29"/>
      <c r="H41" s="54"/>
      <c r="I41" s="46"/>
      <c r="J41" s="48"/>
    </row>
    <row r="42" spans="1:10" ht="48" customHeight="1" x14ac:dyDescent="0.25">
      <c r="A42" s="23"/>
      <c r="B42" s="52"/>
      <c r="C42" s="46"/>
      <c r="D42" s="46"/>
      <c r="E42" s="46"/>
      <c r="F42" s="46"/>
      <c r="G42" s="29"/>
      <c r="H42" s="54"/>
      <c r="I42" s="46"/>
      <c r="J42" s="48"/>
    </row>
    <row r="43" spans="1:10" ht="48" customHeight="1" x14ac:dyDescent="0.25">
      <c r="A43" s="23"/>
      <c r="B43" s="52"/>
      <c r="C43" s="46"/>
      <c r="D43" s="46"/>
      <c r="E43" s="46"/>
      <c r="F43" s="46"/>
      <c r="G43" s="29"/>
      <c r="H43" s="54"/>
      <c r="I43" s="46"/>
      <c r="J43" s="48"/>
    </row>
    <row r="44" spans="1:10" ht="48" customHeight="1" x14ac:dyDescent="0.25">
      <c r="A44" s="23"/>
      <c r="B44" s="52"/>
      <c r="C44" s="46"/>
      <c r="D44" s="46"/>
      <c r="E44" s="46"/>
      <c r="F44" s="46"/>
      <c r="G44" s="29"/>
      <c r="H44" s="54"/>
      <c r="I44" s="46"/>
      <c r="J44" s="48"/>
    </row>
    <row r="45" spans="1:10" ht="48" customHeight="1" x14ac:dyDescent="0.25">
      <c r="A45" s="23"/>
      <c r="B45" s="52"/>
      <c r="C45" s="46"/>
      <c r="D45" s="46"/>
      <c r="E45" s="46"/>
      <c r="F45" s="46"/>
      <c r="G45" s="29"/>
      <c r="H45" s="54"/>
      <c r="I45" s="46"/>
      <c r="J45" s="48"/>
    </row>
    <row r="46" spans="1:10" ht="48.95" customHeight="1" thickBot="1" x14ac:dyDescent="0.3">
      <c r="A46" s="24"/>
      <c r="B46" s="69"/>
      <c r="C46" s="62"/>
      <c r="D46" s="62"/>
      <c r="E46" s="62"/>
      <c r="F46" s="62"/>
      <c r="G46" s="41"/>
      <c r="H46" s="64"/>
      <c r="I46" s="65"/>
      <c r="J46" s="66"/>
    </row>
    <row r="48" spans="1:10" ht="102" customHeight="1" x14ac:dyDescent="0.25">
      <c r="A48" s="58" t="s">
        <v>345</v>
      </c>
      <c r="B48" s="30"/>
      <c r="C48" s="30"/>
      <c r="D48" s="30"/>
      <c r="E48" s="30"/>
      <c r="F48" s="30"/>
      <c r="G48" s="30"/>
      <c r="H48" s="30"/>
      <c r="I48" s="30"/>
      <c r="J48" s="30"/>
    </row>
    <row r="51" spans="1:10" x14ac:dyDescent="0.25">
      <c r="A51" s="50" t="s">
        <v>346</v>
      </c>
      <c r="B51" s="30"/>
      <c r="C51" s="30"/>
      <c r="D51" s="30"/>
      <c r="E51" s="56"/>
      <c r="F51" s="30"/>
      <c r="G51" s="30"/>
      <c r="H51" s="30"/>
      <c r="I51" s="30"/>
      <c r="J51" s="30"/>
    </row>
    <row r="53" spans="1:10" x14ac:dyDescent="0.25">
      <c r="A53" s="50" t="s">
        <v>347</v>
      </c>
      <c r="B53" s="30"/>
      <c r="C53" s="30"/>
      <c r="D53" s="30"/>
      <c r="E53" s="56"/>
      <c r="F53" s="30"/>
      <c r="G53" s="30"/>
      <c r="H53" s="30"/>
      <c r="I53" s="30"/>
      <c r="J53" s="30"/>
    </row>
    <row r="100" spans="1:1" ht="15.75" x14ac:dyDescent="0.25">
      <c r="A100" t="s">
        <v>348</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Dovilė Černiauskienė</cp:lastModifiedBy>
  <dcterms:created xsi:type="dcterms:W3CDTF">2023-04-04T12:16:45Z</dcterms:created>
  <dcterms:modified xsi:type="dcterms:W3CDTF">2026-03-02T06:14:04Z</dcterms:modified>
</cp:coreProperties>
</file>